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GEIP\Proyectos\En Diseño\MONTEVIDEO\Esc 204 Cubiertas\Documentos Escritos\"/>
    </mc:Choice>
  </mc:AlternateContent>
  <bookViews>
    <workbookView xWindow="-120" yWindow="-120" windowWidth="29040" windowHeight="1584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generico'!$B$2:$K$112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43" l="1"/>
  <c r="G24" i="43"/>
  <c r="E26" i="43" l="1"/>
  <c r="G84" i="43"/>
  <c r="R67" i="43"/>
  <c r="N67" i="43"/>
  <c r="G67" i="43"/>
  <c r="R66" i="43"/>
  <c r="N66" i="43"/>
  <c r="G66" i="43"/>
  <c r="R65" i="43"/>
  <c r="R57" i="43"/>
  <c r="N57" i="43"/>
  <c r="G57" i="43"/>
  <c r="O56" i="43" s="1"/>
  <c r="R56" i="43"/>
  <c r="R18" i="43"/>
  <c r="G18" i="43"/>
  <c r="E29" i="43"/>
  <c r="G65" i="43" l="1"/>
  <c r="K56" i="43"/>
  <c r="N87" i="43" l="1"/>
  <c r="N86" i="43"/>
  <c r="N85" i="43"/>
  <c r="N84" i="43"/>
  <c r="N82" i="43"/>
  <c r="N76" i="43"/>
  <c r="N75" i="43"/>
  <c r="N74" i="43"/>
  <c r="N73" i="43"/>
  <c r="N72" i="43"/>
  <c r="N70" i="43"/>
  <c r="N69" i="43"/>
  <c r="N64" i="43"/>
  <c r="N63" i="43"/>
  <c r="N61" i="43"/>
  <c r="N55" i="43"/>
  <c r="N53" i="43"/>
  <c r="N52" i="43"/>
  <c r="N50" i="43"/>
  <c r="N47" i="43"/>
  <c r="N44" i="43"/>
  <c r="N41" i="43"/>
  <c r="N39" i="43"/>
  <c r="N36" i="43"/>
  <c r="N33" i="43"/>
  <c r="N32" i="43"/>
  <c r="N31" i="43"/>
  <c r="N24" i="43"/>
  <c r="N23" i="43"/>
  <c r="N22" i="43"/>
  <c r="N21" i="43"/>
  <c r="N27" i="43"/>
  <c r="N26" i="43"/>
  <c r="N17" i="43"/>
  <c r="N16" i="43"/>
  <c r="N11" i="43"/>
  <c r="N88" i="43" l="1"/>
  <c r="G19" i="43"/>
  <c r="G78" i="43" l="1"/>
  <c r="G79" i="43"/>
  <c r="G80" i="43"/>
  <c r="R79" i="43"/>
  <c r="R78" i="43"/>
  <c r="R77" i="43"/>
  <c r="G77" i="43"/>
  <c r="G27" i="43" l="1"/>
  <c r="G26" i="43"/>
  <c r="O25" i="43" l="1"/>
  <c r="Q88" i="43"/>
  <c r="R86" i="43"/>
  <c r="R20" i="43"/>
  <c r="R21" i="43"/>
  <c r="R22" i="43"/>
  <c r="R23" i="43"/>
  <c r="R24" i="43"/>
  <c r="R25" i="43"/>
  <c r="R26" i="43"/>
  <c r="R27" i="43"/>
  <c r="R28" i="43"/>
  <c r="R29" i="43"/>
  <c r="R30" i="43"/>
  <c r="R31" i="43"/>
  <c r="R32" i="43"/>
  <c r="R33" i="43"/>
  <c r="R34" i="43"/>
  <c r="R35" i="43"/>
  <c r="R36" i="43"/>
  <c r="R37" i="43"/>
  <c r="R38" i="43"/>
  <c r="R39" i="43"/>
  <c r="R40" i="43"/>
  <c r="R41" i="43"/>
  <c r="R42" i="43"/>
  <c r="R43" i="43"/>
  <c r="R44" i="43"/>
  <c r="R45" i="43"/>
  <c r="R46" i="43"/>
  <c r="R47" i="43"/>
  <c r="R48" i="43"/>
  <c r="R49" i="43"/>
  <c r="R50" i="43"/>
  <c r="R51" i="43"/>
  <c r="R52" i="43"/>
  <c r="R53" i="43"/>
  <c r="R54" i="43"/>
  <c r="R55" i="43"/>
  <c r="R58" i="43"/>
  <c r="R59" i="43"/>
  <c r="R60" i="43"/>
  <c r="R61" i="43"/>
  <c r="R62" i="43"/>
  <c r="R63" i="43"/>
  <c r="R64" i="43"/>
  <c r="R68" i="43"/>
  <c r="R69" i="43"/>
  <c r="R70" i="43"/>
  <c r="R71" i="43"/>
  <c r="R72" i="43"/>
  <c r="R73" i="43"/>
  <c r="R74" i="43"/>
  <c r="R75" i="43"/>
  <c r="R76" i="43"/>
  <c r="R81" i="43"/>
  <c r="R82" i="43"/>
  <c r="R83" i="43"/>
  <c r="R84" i="43"/>
  <c r="R85" i="43"/>
  <c r="R87" i="43"/>
  <c r="R17" i="43"/>
  <c r="R10" i="43"/>
  <c r="R11" i="43"/>
  <c r="R12" i="43"/>
  <c r="R13" i="43"/>
  <c r="R14" i="43"/>
  <c r="R15" i="43"/>
  <c r="R16" i="43"/>
  <c r="R19" i="43"/>
  <c r="R9" i="43"/>
  <c r="R88" i="43" l="1"/>
  <c r="D101" i="43" s="1"/>
  <c r="G11" i="43"/>
  <c r="D105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61" i="43"/>
  <c r="G87" i="43" l="1"/>
  <c r="G86" i="43"/>
  <c r="G85" i="43"/>
  <c r="G13" i="43"/>
  <c r="G12" i="43"/>
  <c r="G47" i="43"/>
  <c r="G45" i="43" s="1"/>
  <c r="G52" i="43"/>
  <c r="O83" i="43" l="1"/>
  <c r="K83" i="43"/>
  <c r="G82" i="43" l="1"/>
  <c r="O81" i="43" s="1"/>
  <c r="G76" i="43"/>
  <c r="G71" i="43"/>
  <c r="G70" i="43"/>
  <c r="G75" i="43"/>
  <c r="G74" i="43"/>
  <c r="G73" i="43"/>
  <c r="G72" i="43"/>
  <c r="G69" i="43"/>
  <c r="G64" i="43"/>
  <c r="G63" i="43"/>
  <c r="G55" i="43"/>
  <c r="G53" i="43"/>
  <c r="G50" i="43"/>
  <c r="G44" i="43"/>
  <c r="O42" i="43" s="1"/>
  <c r="G41" i="43"/>
  <c r="O40" i="43" s="1"/>
  <c r="G39" i="43"/>
  <c r="O58" i="43" l="1"/>
  <c r="O48" i="43"/>
  <c r="K37" i="43"/>
  <c r="O37" i="43"/>
  <c r="O68" i="43"/>
  <c r="K81" i="43"/>
  <c r="K68" i="43"/>
  <c r="G62" i="43"/>
  <c r="G60" i="43"/>
  <c r="G51" i="43"/>
  <c r="G49" i="43"/>
  <c r="G54" i="43"/>
  <c r="K40" i="43"/>
  <c r="G43" i="43"/>
  <c r="K42" i="43" s="1"/>
  <c r="G36" i="43"/>
  <c r="G33" i="43"/>
  <c r="G32" i="43"/>
  <c r="G31" i="43"/>
  <c r="G29" i="43"/>
  <c r="O28" i="43" s="1"/>
  <c r="G22" i="43"/>
  <c r="G21" i="43"/>
  <c r="G17" i="43"/>
  <c r="G16" i="43"/>
  <c r="G14" i="43"/>
  <c r="O34" i="43" l="1"/>
  <c r="G15" i="43"/>
  <c r="O9" i="43"/>
  <c r="O30" i="43"/>
  <c r="K30" i="43"/>
  <c r="G59" i="43"/>
  <c r="K58" i="43" s="1"/>
  <c r="K48" i="43"/>
  <c r="G35" i="43"/>
  <c r="K34" i="43" s="1"/>
  <c r="K28" i="43"/>
  <c r="G20" i="43"/>
  <c r="G10" i="43"/>
  <c r="O88" i="43" l="1"/>
  <c r="K9" i="43"/>
  <c r="K25" i="43"/>
  <c r="K88" i="43" l="1"/>
  <c r="H66" i="43" l="1"/>
  <c r="H67" i="43"/>
  <c r="I66" i="43"/>
  <c r="I67" i="43"/>
  <c r="J56" i="43"/>
  <c r="J48" i="43"/>
  <c r="H57" i="43"/>
  <c r="I57" i="43"/>
  <c r="H18" i="43"/>
  <c r="I18" i="43"/>
  <c r="H80" i="43"/>
  <c r="I79" i="43"/>
  <c r="I80" i="43"/>
  <c r="I78" i="43"/>
  <c r="H78" i="43"/>
  <c r="H79" i="43"/>
  <c r="H77" i="43"/>
  <c r="I77" i="43"/>
  <c r="I29" i="43"/>
  <c r="H32" i="43"/>
  <c r="H74" i="43"/>
  <c r="H64" i="43"/>
  <c r="H17" i="43"/>
  <c r="H33" i="43"/>
  <c r="I12" i="43"/>
  <c r="I31" i="43"/>
  <c r="H71" i="43"/>
  <c r="I17" i="43"/>
  <c r="J83" i="43"/>
  <c r="I36" i="43"/>
  <c r="H19" i="43"/>
  <c r="H16" i="43"/>
  <c r="J9" i="43"/>
  <c r="H36" i="43"/>
  <c r="H24" i="43"/>
  <c r="H21" i="43"/>
  <c r="J25" i="43"/>
  <c r="I27" i="43"/>
  <c r="I14" i="43"/>
  <c r="J28" i="43"/>
  <c r="I52" i="43"/>
  <c r="I74" i="43"/>
  <c r="H72" i="43"/>
  <c r="I11" i="43"/>
  <c r="I47" i="43"/>
  <c r="H23" i="43"/>
  <c r="I19" i="43"/>
  <c r="H31" i="43"/>
  <c r="H76" i="43"/>
  <c r="I70" i="43"/>
  <c r="J81" i="43"/>
  <c r="I87" i="43"/>
  <c r="H11" i="43"/>
  <c r="H50" i="43"/>
  <c r="H87" i="43"/>
  <c r="J40" i="43"/>
  <c r="I21" i="43"/>
  <c r="H26" i="43"/>
  <c r="I26" i="43"/>
  <c r="H63" i="43"/>
  <c r="I71" i="43"/>
  <c r="H73" i="43"/>
  <c r="I55" i="43"/>
  <c r="J68" i="43"/>
  <c r="I13" i="43"/>
  <c r="I64" i="43"/>
  <c r="H27" i="43"/>
  <c r="H22" i="43"/>
  <c r="J58" i="43"/>
  <c r="H52" i="43"/>
  <c r="I69" i="43"/>
  <c r="I50" i="43"/>
  <c r="I32" i="43"/>
  <c r="H13" i="43"/>
  <c r="I53" i="43"/>
  <c r="H86" i="43"/>
  <c r="H69" i="43"/>
  <c r="H70" i="43"/>
  <c r="I75" i="43"/>
  <c r="H53" i="43"/>
  <c r="H55" i="43"/>
  <c r="H44" i="43"/>
  <c r="I22" i="43"/>
  <c r="H39" i="43"/>
  <c r="H14" i="43"/>
  <c r="I72" i="43"/>
  <c r="I63" i="43"/>
  <c r="I39" i="43"/>
  <c r="H41" i="43"/>
  <c r="H82" i="43"/>
  <c r="H75" i="43"/>
  <c r="H47" i="43"/>
  <c r="I24" i="43"/>
  <c r="I33" i="43"/>
  <c r="H61" i="43"/>
  <c r="I41" i="43"/>
  <c r="I23" i="43"/>
  <c r="H84" i="43"/>
  <c r="I73" i="43"/>
  <c r="I16" i="43"/>
  <c r="I82" i="43"/>
  <c r="H85" i="43"/>
  <c r="I76" i="43"/>
  <c r="I86" i="43"/>
  <c r="J42" i="43"/>
  <c r="H12" i="43"/>
  <c r="D91" i="43"/>
  <c r="I85" i="43"/>
  <c r="J37" i="43"/>
  <c r="J30" i="43"/>
  <c r="J34" i="43"/>
  <c r="I84" i="43"/>
  <c r="I44" i="43"/>
  <c r="I61" i="43"/>
  <c r="H29" i="43"/>
  <c r="D95" i="43" l="1"/>
  <c r="D92" i="43"/>
  <c r="D93" i="43" s="1"/>
  <c r="J88" i="43"/>
  <c r="D96" i="43" l="1"/>
  <c r="D97" i="43" s="1"/>
  <c r="D99" i="43" s="1"/>
  <c r="D102" i="43"/>
  <c r="D103" i="43" s="1"/>
  <c r="D106" i="43" l="1"/>
  <c r="D107" i="43" s="1"/>
  <c r="D109" i="43" s="1"/>
</calcChain>
</file>

<file path=xl/sharedStrings.xml><?xml version="1.0" encoding="utf-8"?>
<sst xmlns="http://schemas.openxmlformats.org/spreadsheetml/2006/main" count="329" uniqueCount="245">
  <si>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</si>
  <si>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</si>
  <si>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</si>
  <si>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</si>
  <si>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</si>
  <si>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</si>
  <si>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</si>
  <si>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</si>
  <si>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</si>
  <si>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</si>
  <si>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</si>
  <si>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</si>
  <si>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</si>
  <si>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</si>
  <si>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</si>
  <si>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</si>
  <si>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</si>
  <si>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</si>
  <si>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</si>
  <si>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</si>
  <si>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</si>
  <si>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</si>
  <si>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</si>
  <si>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</si>
  <si>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</si>
  <si>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</si>
  <si>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</si>
  <si>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</si>
  <si>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</si>
  <si>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</si>
  <si>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ELECTRICA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</si>
  <si>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</si>
  <si>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</si>
  <si>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</si>
  <si>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</si>
  <si>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</si>
  <si>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</si>
  <si>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</si>
  <si>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</si>
  <si>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</si>
  <si>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Limpieza de azotea</t>
  </si>
  <si>
    <t>Bacha de acero inoxidable</t>
  </si>
  <si>
    <t>MATRIZ DE OFERTA</t>
  </si>
  <si>
    <t>VARIOS</t>
  </si>
  <si>
    <t>Servicio provisorio de OSE</t>
  </si>
  <si>
    <t>1.2.1</t>
  </si>
  <si>
    <t>1.2.2</t>
  </si>
  <si>
    <t>1.3.1</t>
  </si>
  <si>
    <t>1.3.2</t>
  </si>
  <si>
    <t>1.2.5</t>
  </si>
  <si>
    <t>Andamios</t>
  </si>
  <si>
    <t xml:space="preserve">DEMOLICIONES </t>
  </si>
  <si>
    <t>PREPARACION DEL TERRENO</t>
  </si>
  <si>
    <t>REVESTIMIENTOS</t>
  </si>
  <si>
    <t>Pavimentos Exteriores</t>
  </si>
  <si>
    <t>Babetas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</si>
  <si>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</si>
  <si>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</si>
  <si>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</si>
  <si>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</si>
  <si>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1,,1,1</t>
  </si>
  <si>
    <t>CONSTRUCCIONES PROVISORIAS</t>
  </si>
  <si>
    <t>INSTALACIONES PROVISORIAS</t>
  </si>
  <si>
    <t>2,1,1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</si>
  <si>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</si>
  <si>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</si>
  <si>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</si>
  <si>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10,2,2</t>
  </si>
  <si>
    <t>Tablero general y derivados</t>
  </si>
  <si>
    <t>Cañerias en piso PVC 50 mm</t>
  </si>
  <si>
    <t>7,1,3</t>
  </si>
  <si>
    <t>10,2,6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</si>
  <si>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</si>
  <si>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</si>
  <si>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</si>
  <si>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</si>
  <si>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</si>
  <si>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</si>
  <si>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2,1,11</t>
  </si>
  <si>
    <t>Relleno granular bajo contrapisos exteriores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</si>
  <si>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</si>
  <si>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</si>
  <si>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</si>
  <si>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</si>
  <si>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</si>
  <si>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</si>
  <si>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 xml:space="preserve">Vallado  </t>
  </si>
  <si>
    <t>IMPLANTACION EN OBRA</t>
  </si>
  <si>
    <t>1,3,4</t>
  </si>
  <si>
    <t>1,3,3</t>
  </si>
  <si>
    <t>1,1,6</t>
  </si>
  <si>
    <t>MOVIMIENTO DE TIERRA</t>
  </si>
  <si>
    <t>Zanjas y pozos</t>
  </si>
  <si>
    <t xml:space="preserve">Limpieza y acondicionamiento del terreno </t>
  </si>
  <si>
    <t>ESTRUCTURAS</t>
  </si>
  <si>
    <t>VIGAS  ESTRUCTURALES</t>
  </si>
  <si>
    <t>ESPACIOS EXTERIORES</t>
  </si>
  <si>
    <t>Carreras y dinteles de hormigón armado</t>
  </si>
  <si>
    <t>Carreras, dinteles y antepechos</t>
  </si>
  <si>
    <t>AISLACIONES HUMÍDICAS</t>
  </si>
  <si>
    <t>Revoque hidrófugo en muros exteriores, incluyendo aletas y pretiles</t>
  </si>
  <si>
    <t>Reparación de revoques exteriores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</si>
  <si>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</si>
  <si>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</si>
  <si>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</si>
  <si>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</si>
  <si>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</si>
  <si>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</si>
  <si>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</si>
  <si>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5.4</t>
  </si>
  <si>
    <t>5,4,1</t>
  </si>
  <si>
    <t>9.00</t>
  </si>
  <si>
    <t>9.1.2</t>
  </si>
  <si>
    <t>9,1,2,1</t>
  </si>
  <si>
    <t>% SUBRUBRO SOBRE TOTAL</t>
  </si>
  <si>
    <t>PRECIO TOTAL SUBRUBRO ($)</t>
  </si>
  <si>
    <t>10.00</t>
  </si>
  <si>
    <t>10.1</t>
  </si>
  <si>
    <t>10.2</t>
  </si>
  <si>
    <t>9.3</t>
  </si>
  <si>
    <t xml:space="preserve">PAVIMENTOS </t>
  </si>
  <si>
    <t>9.3.2</t>
  </si>
  <si>
    <t>9,3,2,16</t>
  </si>
  <si>
    <t>REPARACION DE CUBIERTAS  EXISTENTES</t>
  </si>
  <si>
    <t>CUBIERTAS LIVIANAS</t>
  </si>
  <si>
    <t>CUBIERTAS PESADAS</t>
  </si>
  <si>
    <t>TERMINACION DE CUBIERTAS</t>
  </si>
  <si>
    <t>PETREOS</t>
  </si>
  <si>
    <t>10.3</t>
  </si>
  <si>
    <t>10,1,10</t>
  </si>
  <si>
    <t>10,3,1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</si>
  <si>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</si>
  <si>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</si>
  <si>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</si>
  <si>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</si>
  <si>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</si>
  <si>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</si>
  <si>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</si>
  <si>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</si>
  <si>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</si>
  <si>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</si>
  <si>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</si>
  <si>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</si>
  <si>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</si>
  <si>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VIDRIOS-ESPEJOS</t>
  </si>
  <si>
    <t>17,1,5</t>
  </si>
  <si>
    <t>Mampostería interior</t>
  </si>
  <si>
    <t>Mampostería exterior</t>
  </si>
  <si>
    <t>17,1,12</t>
  </si>
  <si>
    <t>17,1,16</t>
  </si>
  <si>
    <t>PINTURA SOBRE MAMPOSTERÍA, HORMIGÓN  Y YESO</t>
  </si>
  <si>
    <t>Pileta  acero inoxidable de cocina simple</t>
  </si>
  <si>
    <t>Pileta acero inoxidable de cocina doble</t>
  </si>
  <si>
    <t>21.00</t>
  </si>
  <si>
    <t>Membrana líquida elastomérica</t>
  </si>
  <si>
    <t>Cámaras 40x40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</si>
  <si>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</si>
  <si>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</si>
  <si>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</si>
  <si>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</si>
  <si>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</si>
  <si>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</si>
  <si>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</si>
  <si>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Limpieza diaria de obra</t>
  </si>
  <si>
    <t>Limpieza final de obra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</si>
  <si>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</si>
  <si>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</si>
  <si>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</si>
  <si>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</si>
  <si>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</si>
  <si>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</si>
  <si>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</si>
  <si>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</si>
  <si>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</si>
  <si>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</si>
  <si>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</si>
  <si>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</si>
  <si>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 xml:space="preserve">AYUDAS </t>
  </si>
  <si>
    <t xml:space="preserve">Ayuda a Instalación eléctrica 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</si>
  <si>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</si>
  <si>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</si>
  <si>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</si>
  <si>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</si>
  <si>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</si>
  <si>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</si>
  <si>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</si>
  <si>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</si>
  <si>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</si>
  <si>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</si>
  <si>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</si>
  <si>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</si>
  <si>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</si>
  <si>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</si>
  <si>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</si>
  <si>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</si>
  <si>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</si>
  <si>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</si>
  <si>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</si>
  <si>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</si>
  <si>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</si>
  <si>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</si>
  <si>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</si>
  <si>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</si>
  <si>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</si>
  <si>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t>INCIDENCIA DEL RUBRO PARA MONTO IMPONIBLE</t>
  </si>
  <si>
    <t>&lt; MONTO IMPONIBLE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</si>
  <si>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</si>
  <si>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Retiro de cielorrasos livianos</t>
  </si>
  <si>
    <t xml:space="preserve">global </t>
  </si>
  <si>
    <t xml:space="preserve">unidad </t>
  </si>
  <si>
    <t>Canalizaciones subterráneas (100x50)</t>
  </si>
  <si>
    <t>Monto imponible</t>
  </si>
  <si>
    <t>Demolición de cubiertas livianas /Retiro de cubiertas</t>
  </si>
  <si>
    <t>Retiro de suelo orgánico (espesor considerado 30cm)</t>
  </si>
  <si>
    <t xml:space="preserve">Picado de revoques </t>
  </si>
  <si>
    <t>Vigas de hormigon armado (Pretil)</t>
  </si>
  <si>
    <t>21,19,1</t>
  </si>
  <si>
    <t>21,19,2</t>
  </si>
  <si>
    <t>21,19,3</t>
  </si>
  <si>
    <t xml:space="preserve">Luminaria tipo L1(Incluye suministro e instalación) </t>
  </si>
  <si>
    <t xml:space="preserve">Luminaria tipo L2(Incluye suministro e instalación) </t>
  </si>
  <si>
    <t xml:space="preserve">Luminaria tipo L4(Incluye suministro e instalación) </t>
  </si>
  <si>
    <t>25 DIAS CORRIDOS PARA LA CONSTRUCCIÓN</t>
  </si>
  <si>
    <t>Pintura lavable tipo incamax</t>
  </si>
  <si>
    <t xml:space="preserve">08% DE OBRA IMPREVISTA </t>
  </si>
  <si>
    <t>Panel multicapa con núcleo de poliuretano alta densidad y caras acero galvanizado prepintado e=15cm</t>
  </si>
  <si>
    <t>Contenedor vestuarios y duchas</t>
  </si>
  <si>
    <t>1.2.8</t>
  </si>
  <si>
    <t>Contenedor baños</t>
  </si>
  <si>
    <t>HERRERIA</t>
  </si>
  <si>
    <t>Reparación de aberturas exitentes (vidrios incluidos 5%)</t>
  </si>
  <si>
    <t>PINTURA SOBRE METALES</t>
  </si>
  <si>
    <t>17,3,1</t>
  </si>
  <si>
    <t>Fondo antióxido sintético</t>
  </si>
  <si>
    <t>17,3,5</t>
  </si>
  <si>
    <t>Esmalte sintético</t>
  </si>
  <si>
    <r>
      <rPr>
        <b/>
        <sz val="18"/>
        <color theme="0"/>
        <rFont val="Arial"/>
        <family val="2"/>
      </rPr>
      <t xml:space="preserve"> RUBRADO ESCUELA N°204, MONTEVIDEO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>Area Gestión y Contralor de Obras- Versión 2021</t>
    </r>
  </si>
  <si>
    <t>Pintura elastomerica tipo Incafrent</t>
  </si>
  <si>
    <t xml:space="preserve">Hormigón rodillado esp08cm y rayado </t>
  </si>
  <si>
    <r>
      <t xml:space="preserve">Cartel de obra dimensiones A m  x B m  </t>
    </r>
    <r>
      <rPr>
        <sz val="12"/>
        <color rgb="FFFF0000"/>
        <rFont val="Arial"/>
        <family val="2"/>
      </rPr>
      <t>1,5x1</t>
    </r>
  </si>
  <si>
    <t>FLAVIO FLORES</t>
  </si>
  <si>
    <t>ARQUITECTO</t>
  </si>
  <si>
    <t>METRAJE</t>
  </si>
  <si>
    <t>Ayud/Arquitecyo</t>
  </si>
  <si>
    <t>CARLA FIRPO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</si>
</sst>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b/>
      <sz val="12"/>
      <name val="Arial Narrow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 Narrow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thin">
        <color indexed="64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 style="thin">
        <color auto="1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thin">
        <color auto="1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42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4" fontId="106" fillId="0" borderId="0" xfId="0" applyNumberFormat="1" applyFont="1" applyBorder="1" applyAlignment="1">
      <alignment horizontal="center"/>
    </xf>
    <xf numFmtId="4" fontId="106" fillId="0" borderId="0" xfId="0" applyNumberFormat="1" applyFont="1" applyBorder="1"/>
    <xf numFmtId="4" fontId="106" fillId="0" borderId="0" xfId="0" applyNumberFormat="1" applyFont="1" applyBorder="1" applyAlignment="1">
      <alignment horizontal="right"/>
    </xf>
    <xf numFmtId="10" fontId="106" fillId="0" borderId="0" xfId="47864" applyNumberFormat="1" applyFont="1" applyFill="1" applyBorder="1"/>
    <xf numFmtId="0" fontId="106" fillId="0" borderId="0" xfId="47864" applyFont="1" applyBorder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23" fillId="0" borderId="45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20" fillId="52" borderId="58" xfId="47864" applyFont="1" applyFill="1" applyBorder="1" applyAlignment="1">
      <alignment horizontal="center" vertical="center" wrapText="1"/>
    </xf>
    <xf numFmtId="0" fontId="120" fillId="52" borderId="46" xfId="47864" applyFont="1" applyFill="1" applyBorder="1" applyAlignment="1">
      <alignment horizontal="center" vertical="center" wrapText="1"/>
    </xf>
    <xf numFmtId="4" fontId="23" fillId="0" borderId="44" xfId="47842" applyNumberFormat="1" applyFont="1" applyFill="1" applyBorder="1" applyAlignment="1">
      <alignment horizontal="center"/>
    </xf>
    <xf numFmtId="4" fontId="23" fillId="51" borderId="32" xfId="0" applyNumberFormat="1" applyFont="1" applyFill="1" applyBorder="1" applyAlignment="1">
      <alignment horizontal="left"/>
    </xf>
    <xf numFmtId="0" fontId="23" fillId="0" borderId="45" xfId="17901" applyFont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63" xfId="17901" applyFont="1" applyFill="1" applyBorder="1" applyAlignment="1">
      <alignment horizontal="center"/>
    </xf>
    <xf numFmtId="4" fontId="106" fillId="53" borderId="28" xfId="47864" applyNumberFormat="1" applyFont="1" applyFill="1" applyBorder="1"/>
    <xf numFmtId="0" fontId="23" fillId="54" borderId="49" xfId="17901" applyFont="1" applyFill="1" applyBorder="1" applyAlignment="1">
      <alignment horizontal="center"/>
    </xf>
    <xf numFmtId="0" fontId="23" fillId="57" borderId="62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7" fontId="106" fillId="57" borderId="37" xfId="47864" applyNumberFormat="1" applyFont="1" applyFill="1" applyBorder="1" applyAlignment="1">
      <alignment horizontal="right" indent="1"/>
    </xf>
    <xf numFmtId="4" fontId="106" fillId="55" borderId="28" xfId="47864" applyNumberFormat="1" applyFont="1" applyFill="1" applyBorder="1"/>
    <xf numFmtId="4" fontId="6" fillId="0" borderId="0" xfId="0" applyNumberFormat="1" applyFont="1" applyAlignment="1">
      <alignment horizontal="center"/>
    </xf>
    <xf numFmtId="2" fontId="105" fillId="58" borderId="30" xfId="47864" applyNumberFormat="1" applyFont="1" applyFill="1" applyBorder="1" applyAlignment="1">
      <alignment horizontal="right"/>
    </xf>
    <xf numFmtId="10" fontId="106" fillId="57" borderId="37" xfId="47864" applyNumberFormat="1" applyFont="1" applyFill="1" applyBorder="1" applyAlignment="1">
      <alignment horizontal="right" indent="1"/>
    </xf>
    <xf numFmtId="10" fontId="108" fillId="0" borderId="0" xfId="0" applyNumberFormat="1" applyFont="1" applyAlignment="1">
      <alignment horizontal="left" vertical="center" indent="9"/>
    </xf>
    <xf numFmtId="207" fontId="106" fillId="53" borderId="27" xfId="47864" applyNumberFormat="1" applyFont="1" applyFill="1" applyBorder="1"/>
    <xf numFmtId="207" fontId="106" fillId="55" borderId="27" xfId="47864" applyNumberFormat="1" applyFont="1" applyFill="1" applyBorder="1"/>
    <xf numFmtId="207" fontId="107" fillId="51" borderId="31" xfId="47864" applyNumberFormat="1" applyFont="1" applyFill="1" applyBorder="1"/>
    <xf numFmtId="10" fontId="105" fillId="0" borderId="69" xfId="47864" applyNumberFormat="1" applyFont="1" applyBorder="1" applyAlignment="1">
      <alignment horizontal="center"/>
    </xf>
    <xf numFmtId="0" fontId="121" fillId="56" borderId="73" xfId="47865" applyFont="1" applyFill="1" applyBorder="1" applyAlignment="1">
      <alignment horizontal="center" vertical="center" wrapText="1"/>
    </xf>
    <xf numFmtId="0" fontId="121" fillId="56" borderId="77" xfId="47865" applyFont="1" applyFill="1" applyBorder="1" applyAlignment="1">
      <alignment horizontal="center" vertical="center" wrapText="1"/>
    </xf>
    <xf numFmtId="0" fontId="121" fillId="56" borderId="81" xfId="47865" applyFont="1" applyFill="1" applyBorder="1" applyAlignment="1">
      <alignment horizontal="center" vertical="center" wrapText="1"/>
    </xf>
    <xf numFmtId="10" fontId="121" fillId="56" borderId="73" xfId="47865" applyNumberFormat="1" applyFont="1" applyFill="1" applyBorder="1" applyAlignment="1">
      <alignment horizontal="center" vertical="center" wrapText="1"/>
    </xf>
    <xf numFmtId="10" fontId="121" fillId="56" borderId="77" xfId="47865" applyNumberFormat="1" applyFont="1" applyFill="1" applyBorder="1" applyAlignment="1">
      <alignment horizontal="center" vertical="center" wrapText="1"/>
    </xf>
    <xf numFmtId="10" fontId="121" fillId="56" borderId="81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05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4" fillId="0" borderId="0" xfId="0" applyNumberFormat="1" applyFont="1"/>
    <xf numFmtId="3" fontId="125" fillId="53" borderId="26" xfId="0" applyNumberFormat="1" applyFont="1" applyFill="1" applyBorder="1" applyAlignment="1">
      <alignment horizontal="center"/>
    </xf>
    <xf numFmtId="4" fontId="125" fillId="53" borderId="27" xfId="0" applyNumberFormat="1" applyFont="1" applyFill="1" applyBorder="1" applyAlignment="1">
      <alignment horizontal="left"/>
    </xf>
    <xf numFmtId="4" fontId="126" fillId="53" borderId="27" xfId="0" applyNumberFormat="1" applyFont="1" applyFill="1" applyBorder="1"/>
    <xf numFmtId="4" fontId="126" fillId="53" borderId="27" xfId="0" applyNumberFormat="1" applyFont="1" applyFill="1" applyBorder="1" applyAlignment="1">
      <alignment horizontal="right"/>
    </xf>
    <xf numFmtId="4" fontId="125" fillId="53" borderId="27" xfId="47864" applyNumberFormat="1" applyFont="1" applyFill="1" applyBorder="1" applyAlignment="1">
      <alignment horizontal="center"/>
    </xf>
    <xf numFmtId="231" fontId="125" fillId="53" borderId="27" xfId="47864" applyNumberFormat="1" applyFont="1" applyFill="1" applyBorder="1" applyAlignment="1">
      <alignment horizontal="center"/>
    </xf>
    <xf numFmtId="10" fontId="126" fillId="53" borderId="27" xfId="47864" applyNumberFormat="1" applyFont="1" applyFill="1" applyBorder="1"/>
    <xf numFmtId="4" fontId="126" fillId="53" borderId="28" xfId="47864" applyNumberFormat="1" applyFont="1" applyFill="1" applyBorder="1"/>
    <xf numFmtId="0" fontId="126" fillId="51" borderId="45" xfId="17901" applyFont="1" applyFill="1" applyBorder="1" applyAlignment="1">
      <alignment horizontal="center"/>
    </xf>
    <xf numFmtId="0" fontId="126" fillId="51" borderId="57" xfId="17901" applyFont="1" applyFill="1" applyBorder="1"/>
    <xf numFmtId="4" fontId="126" fillId="51" borderId="29" xfId="47842" applyNumberFormat="1" applyFont="1" applyFill="1" applyBorder="1" applyAlignment="1">
      <alignment horizontal="center"/>
    </xf>
    <xf numFmtId="4" fontId="126" fillId="0" borderId="29" xfId="47842" applyNumberFormat="1" applyFont="1" applyFill="1" applyBorder="1" applyAlignment="1">
      <alignment horizontal="center"/>
    </xf>
    <xf numFmtId="4" fontId="126" fillId="0" borderId="44" xfId="47842" applyNumberFormat="1" applyFont="1" applyFill="1" applyBorder="1" applyAlignment="1">
      <alignment horizontal="center"/>
    </xf>
    <xf numFmtId="10" fontId="126" fillId="0" borderId="59" xfId="47864" applyNumberFormat="1" applyFont="1" applyBorder="1" applyAlignment="1">
      <alignment horizontal="center"/>
    </xf>
    <xf numFmtId="10" fontId="126" fillId="0" borderId="15" xfId="0" applyNumberFormat="1" applyFont="1" applyBorder="1" applyAlignment="1">
      <alignment horizontal="center"/>
    </xf>
    <xf numFmtId="207" fontId="126" fillId="51" borderId="59" xfId="47864" applyNumberFormat="1" applyFont="1" applyFill="1" applyBorder="1" applyAlignment="1">
      <alignment horizontal="right" indent="1"/>
    </xf>
    <xf numFmtId="207" fontId="126" fillId="51" borderId="56" xfId="47864" applyNumberFormat="1" applyFont="1" applyFill="1" applyBorder="1" applyAlignment="1">
      <alignment horizontal="right" indent="1"/>
    </xf>
    <xf numFmtId="0" fontId="126" fillId="57" borderId="45" xfId="17901" applyFont="1" applyFill="1" applyBorder="1" applyAlignment="1">
      <alignment horizontal="center"/>
    </xf>
    <xf numFmtId="0" fontId="126" fillId="57" borderId="57" xfId="17901" applyFont="1" applyFill="1" applyBorder="1"/>
    <xf numFmtId="4" fontId="126" fillId="57" borderId="29" xfId="47842" applyNumberFormat="1" applyFont="1" applyFill="1" applyBorder="1" applyAlignment="1">
      <alignment horizontal="center"/>
    </xf>
    <xf numFmtId="4" fontId="126" fillId="57" borderId="44" xfId="47842" applyNumberFormat="1" applyFont="1" applyFill="1" applyBorder="1" applyAlignment="1">
      <alignment horizontal="center"/>
    </xf>
    <xf numFmtId="10" fontId="126" fillId="57" borderId="59" xfId="47864" applyNumberFormat="1" applyFont="1" applyFill="1" applyBorder="1" applyAlignment="1">
      <alignment horizontal="center"/>
    </xf>
    <xf numFmtId="10" fontId="126" fillId="57" borderId="15" xfId="0" applyNumberFormat="1" applyFont="1" applyFill="1" applyBorder="1" applyAlignment="1">
      <alignment horizontal="center"/>
    </xf>
    <xf numFmtId="207" fontId="126" fillId="57" borderId="59" xfId="47864" applyNumberFormat="1" applyFont="1" applyFill="1" applyBorder="1" applyAlignment="1">
      <alignment horizontal="right" indent="1"/>
    </xf>
    <xf numFmtId="207" fontId="126" fillId="57" borderId="56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6" fillId="0" borderId="45" xfId="17901" applyFont="1" applyFill="1" applyBorder="1" applyAlignment="1">
      <alignment horizontal="center"/>
    </xf>
    <xf numFmtId="0" fontId="126" fillId="0" borderId="57" xfId="17901" applyFont="1" applyFill="1" applyBorder="1"/>
    <xf numFmtId="10" fontId="126" fillId="0" borderId="59" xfId="47864" applyNumberFormat="1" applyFont="1" applyFill="1" applyBorder="1" applyAlignment="1">
      <alignment horizontal="center"/>
    </xf>
    <xf numFmtId="10" fontId="126" fillId="0" borderId="15" xfId="0" applyNumberFormat="1" applyFont="1" applyFill="1" applyBorder="1" applyAlignment="1">
      <alignment horizontal="center"/>
    </xf>
    <xf numFmtId="207" fontId="126" fillId="0" borderId="59" xfId="47864" applyNumberFormat="1" applyFont="1" applyFill="1" applyBorder="1" applyAlignment="1">
      <alignment horizontal="right" indent="1"/>
    </xf>
    <xf numFmtId="207" fontId="126" fillId="0" borderId="56" xfId="47864" applyNumberFormat="1" applyFont="1" applyFill="1" applyBorder="1" applyAlignment="1">
      <alignment horizontal="right" indent="1"/>
    </xf>
    <xf numFmtId="0" fontId="128" fillId="51" borderId="57" xfId="17901" applyFont="1" applyFill="1" applyBorder="1"/>
    <xf numFmtId="0" fontId="128" fillId="51" borderId="45" xfId="17901" applyFont="1" applyFill="1" applyBorder="1" applyAlignment="1">
      <alignment horizontal="center"/>
    </xf>
    <xf numFmtId="2" fontId="127" fillId="55" borderId="28" xfId="47864" applyNumberFormat="1" applyFont="1" applyFill="1" applyBorder="1"/>
    <xf numFmtId="207" fontId="127" fillId="0" borderId="44" xfId="47864" applyNumberFormat="1" applyFont="1" applyBorder="1" applyAlignment="1">
      <alignment horizontal="right" indent="1"/>
    </xf>
    <xf numFmtId="207" fontId="127" fillId="0" borderId="47" xfId="47864" applyNumberFormat="1" applyFont="1" applyBorder="1" applyAlignment="1">
      <alignment horizontal="right" indent="1"/>
    </xf>
    <xf numFmtId="207" fontId="127" fillId="0" borderId="56" xfId="47864" applyNumberFormat="1" applyFont="1" applyBorder="1" applyAlignment="1">
      <alignment horizontal="right" indent="1"/>
    </xf>
    <xf numFmtId="4" fontId="125" fillId="55" borderId="26" xfId="0" applyNumberFormat="1" applyFont="1" applyFill="1" applyBorder="1" applyAlignment="1">
      <alignment horizontal="center"/>
    </xf>
    <xf numFmtId="4" fontId="125" fillId="55" borderId="27" xfId="0" applyNumberFormat="1" applyFont="1" applyFill="1" applyBorder="1" applyAlignment="1">
      <alignment horizontal="left"/>
    </xf>
    <xf numFmtId="4" fontId="126" fillId="55" borderId="27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right"/>
    </xf>
    <xf numFmtId="0" fontId="126" fillId="55" borderId="27" xfId="47864" applyFont="1" applyFill="1" applyBorder="1"/>
    <xf numFmtId="231" fontId="126" fillId="55" borderId="27" xfId="47864" applyNumberFormat="1" applyFont="1" applyFill="1" applyBorder="1"/>
    <xf numFmtId="207" fontId="126" fillId="55" borderId="27" xfId="47864" applyNumberFormat="1" applyFont="1" applyFill="1" applyBorder="1"/>
    <xf numFmtId="189" fontId="126" fillId="0" borderId="43" xfId="0" applyNumberFormat="1" applyFont="1" applyFill="1" applyBorder="1" applyAlignment="1">
      <alignment horizontal="center"/>
    </xf>
    <xf numFmtId="0" fontId="126" fillId="0" borderId="32" xfId="17901" applyFont="1" applyFill="1" applyBorder="1" applyAlignment="1">
      <alignment horizontal="left"/>
    </xf>
    <xf numFmtId="4" fontId="126" fillId="0" borderId="43" xfId="0" applyNumberFormat="1" applyFont="1" applyBorder="1" applyAlignment="1">
      <alignment horizontal="center"/>
    </xf>
    <xf numFmtId="207" fontId="126" fillId="0" borderId="31" xfId="47864" applyNumberFormat="1" applyFont="1" applyBorder="1" applyAlignment="1">
      <alignment horizontal="right" indent="1"/>
    </xf>
    <xf numFmtId="4" fontId="126" fillId="0" borderId="45" xfId="0" applyNumberFormat="1" applyFont="1" applyFill="1" applyBorder="1" applyAlignment="1">
      <alignment horizontal="center"/>
    </xf>
    <xf numFmtId="0" fontId="126" fillId="0" borderId="40" xfId="17901" applyFont="1" applyFill="1" applyBorder="1" applyAlignment="1">
      <alignment horizontal="left"/>
    </xf>
    <xf numFmtId="4" fontId="126" fillId="0" borderId="61" xfId="0" applyNumberFormat="1" applyFont="1" applyFill="1" applyBorder="1" applyAlignment="1">
      <alignment horizontal="center"/>
    </xf>
    <xf numFmtId="4" fontId="126" fillId="0" borderId="15" xfId="47842" applyNumberFormat="1" applyFont="1" applyFill="1" applyBorder="1" applyAlignment="1">
      <alignment horizontal="center"/>
    </xf>
    <xf numFmtId="207" fontId="126" fillId="0" borderId="0" xfId="47864" applyNumberFormat="1" applyFont="1" applyBorder="1" applyAlignment="1">
      <alignment horizontal="right" indent="1"/>
    </xf>
    <xf numFmtId="0" fontId="126" fillId="0" borderId="57" xfId="17901" applyFont="1" applyFill="1" applyBorder="1" applyAlignment="1">
      <alignment horizontal="left"/>
    </xf>
    <xf numFmtId="207" fontId="126" fillId="0" borderId="59" xfId="47864" applyNumberFormat="1" applyFont="1" applyBorder="1" applyAlignment="1">
      <alignment horizontal="right" indent="1"/>
    </xf>
    <xf numFmtId="4" fontId="126" fillId="0" borderId="43" xfId="0" applyNumberFormat="1" applyFont="1" applyFill="1" applyBorder="1" applyAlignment="1">
      <alignment horizontal="center"/>
    </xf>
    <xf numFmtId="0" fontId="126" fillId="0" borderId="45" xfId="47870" applyFont="1" applyFill="1" applyBorder="1" applyAlignment="1">
      <alignment horizontal="center"/>
    </xf>
    <xf numFmtId="0" fontId="126" fillId="0" borderId="57" xfId="47870" applyFont="1" applyBorder="1"/>
    <xf numFmtId="0" fontId="126" fillId="0" borderId="45" xfId="47870" applyFont="1" applyBorder="1" applyAlignment="1">
      <alignment horizontal="center"/>
    </xf>
    <xf numFmtId="4" fontId="126" fillId="0" borderId="45" xfId="17901" applyNumberFormat="1" applyFont="1" applyFill="1" applyBorder="1" applyAlignment="1">
      <alignment horizontal="center"/>
    </xf>
    <xf numFmtId="4" fontId="128" fillId="0" borderId="45" xfId="17901" applyNumberFormat="1" applyFont="1" applyFill="1" applyBorder="1" applyAlignment="1">
      <alignment horizontal="center"/>
    </xf>
    <xf numFmtId="0" fontId="128" fillId="0" borderId="57" xfId="17901" applyFont="1" applyFill="1" applyBorder="1" applyAlignment="1">
      <alignment horizontal="left"/>
    </xf>
    <xf numFmtId="4" fontId="128" fillId="0" borderId="45" xfId="0" applyNumberFormat="1" applyFont="1" applyFill="1" applyBorder="1" applyAlignment="1">
      <alignment horizontal="center"/>
    </xf>
    <xf numFmtId="4" fontId="128" fillId="0" borderId="15" xfId="47842" applyNumberFormat="1" applyFont="1" applyFill="1" applyBorder="1" applyAlignment="1">
      <alignment horizontal="center"/>
    </xf>
    <xf numFmtId="4" fontId="128" fillId="0" borderId="29" xfId="47842" applyNumberFormat="1" applyFont="1" applyFill="1" applyBorder="1" applyAlignment="1">
      <alignment horizontal="center"/>
    </xf>
    <xf numFmtId="4" fontId="128" fillId="0" borderId="44" xfId="47842" applyNumberFormat="1" applyFont="1" applyFill="1" applyBorder="1" applyAlignment="1">
      <alignment horizontal="center"/>
    </xf>
    <xf numFmtId="10" fontId="128" fillId="0" borderId="59" xfId="47864" applyNumberFormat="1" applyFont="1" applyBorder="1" applyAlignment="1">
      <alignment horizontal="center"/>
    </xf>
    <xf numFmtId="10" fontId="128" fillId="0" borderId="15" xfId="0" applyNumberFormat="1" applyFont="1" applyBorder="1" applyAlignment="1">
      <alignment horizontal="center"/>
    </xf>
    <xf numFmtId="1" fontId="129" fillId="0" borderId="0" xfId="0" applyNumberFormat="1" applyFont="1"/>
    <xf numFmtId="170" fontId="129" fillId="0" borderId="0" xfId="0" applyFont="1"/>
    <xf numFmtId="170" fontId="97" fillId="0" borderId="0" xfId="0" applyFont="1"/>
    <xf numFmtId="4" fontId="0" fillId="0" borderId="0" xfId="0" applyNumberFormat="1" applyFill="1"/>
    <xf numFmtId="170" fontId="109" fillId="0" borderId="0" xfId="0" applyFont="1" applyFill="1" applyAlignment="1">
      <alignment vertical="center"/>
    </xf>
    <xf numFmtId="4" fontId="23" fillId="0" borderId="0" xfId="0" applyNumberFormat="1" applyFont="1"/>
    <xf numFmtId="4" fontId="23" fillId="0" borderId="85" xfId="0" applyNumberFormat="1" applyFont="1" applyBorder="1"/>
    <xf numFmtId="4" fontId="23" fillId="0" borderId="0" xfId="0" applyNumberFormat="1" applyFont="1" applyAlignment="1">
      <alignment horizontal="center"/>
    </xf>
    <xf numFmtId="2" fontId="23" fillId="0" borderId="0" xfId="0" applyNumberFormat="1" applyFont="1"/>
    <xf numFmtId="2" fontId="120" fillId="52" borderId="86" xfId="47864" applyNumberFormat="1" applyFont="1" applyFill="1" applyBorder="1" applyAlignment="1">
      <alignment horizontal="center" vertical="center" wrapText="1"/>
    </xf>
    <xf numFmtId="2" fontId="23" fillId="0" borderId="0" xfId="0" applyNumberFormat="1" applyFont="1" applyAlignment="1">
      <alignment horizontal="center"/>
    </xf>
    <xf numFmtId="2" fontId="23" fillId="0" borderId="0" xfId="0" applyNumberFormat="1" applyFont="1" applyFill="1"/>
    <xf numFmtId="2" fontId="23" fillId="0" borderId="66" xfId="0" applyNumberFormat="1" applyFont="1" applyBorder="1"/>
    <xf numFmtId="2" fontId="23" fillId="0" borderId="66" xfId="0" applyNumberFormat="1" applyFont="1" applyFill="1" applyBorder="1"/>
    <xf numFmtId="2" fontId="105" fillId="58" borderId="30" xfId="47864" applyNumberFormat="1" applyFont="1" applyFill="1" applyBorder="1" applyAlignment="1">
      <alignment horizontal="center" vertical="center"/>
    </xf>
    <xf numFmtId="4" fontId="23" fillId="0" borderId="85" xfId="0" applyNumberFormat="1" applyFont="1" applyFill="1" applyBorder="1"/>
    <xf numFmtId="4" fontId="97" fillId="0" borderId="0" xfId="0" applyNumberFormat="1" applyFont="1"/>
    <xf numFmtId="0" fontId="23" fillId="0" borderId="66" xfId="17901" applyFont="1" applyFill="1" applyBorder="1"/>
    <xf numFmtId="0" fontId="23" fillId="0" borderId="67" xfId="47864" applyNumberFormat="1" applyFont="1" applyFill="1" applyBorder="1" applyAlignment="1">
      <alignment horizontal="right" indent="1"/>
    </xf>
    <xf numFmtId="170" fontId="108" fillId="0" borderId="0" xfId="0" applyFont="1" applyFill="1" applyAlignment="1">
      <alignment horizontal="left" vertical="center" indent="15"/>
    </xf>
    <xf numFmtId="0" fontId="23" fillId="0" borderId="49" xfId="17901" applyFont="1" applyFill="1" applyBorder="1" applyAlignment="1">
      <alignment horizontal="center"/>
    </xf>
    <xf numFmtId="0" fontId="120" fillId="52" borderId="58" xfId="47865" applyFont="1" applyFill="1" applyBorder="1" applyAlignment="1">
      <alignment horizontal="center" vertical="center" wrapText="1"/>
    </xf>
    <xf numFmtId="4" fontId="114" fillId="53" borderId="27" xfId="0" applyNumberFormat="1" applyFont="1" applyFill="1" applyBorder="1" applyAlignment="1">
      <alignment horizontal="center"/>
    </xf>
    <xf numFmtId="3" fontId="114" fillId="53" borderId="27" xfId="0" applyNumberFormat="1" applyFont="1" applyFill="1" applyBorder="1" applyAlignment="1">
      <alignment horizontal="center"/>
    </xf>
    <xf numFmtId="3" fontId="114" fillId="55" borderId="27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center"/>
    </xf>
    <xf numFmtId="4" fontId="23" fillId="51" borderId="67" xfId="0" applyNumberFormat="1" applyFont="1" applyFill="1" applyBorder="1" applyAlignment="1">
      <alignment horizontal="center"/>
    </xf>
    <xf numFmtId="207" fontId="106" fillId="0" borderId="37" xfId="47864" applyNumberFormat="1" applyFont="1" applyFill="1" applyBorder="1" applyAlignment="1">
      <alignment horizontal="right" indent="1"/>
    </xf>
    <xf numFmtId="207" fontId="106" fillId="0" borderId="65" xfId="47864" applyNumberFormat="1" applyFont="1" applyFill="1" applyBorder="1" applyAlignment="1">
      <alignment horizontal="right" indent="1"/>
    </xf>
    <xf numFmtId="4" fontId="23" fillId="55" borderId="27" xfId="0" applyNumberFormat="1" applyFont="1" applyFill="1" applyBorder="1"/>
    <xf numFmtId="231" fontId="23" fillId="0" borderId="67" xfId="47864" applyNumberFormat="1" applyFont="1" applyFill="1" applyBorder="1" applyAlignment="1">
      <alignment horizontal="center"/>
    </xf>
    <xf numFmtId="4" fontId="0" fillId="0" borderId="0" xfId="0" applyNumberFormat="1" applyFill="1" applyBorder="1"/>
    <xf numFmtId="2" fontId="130" fillId="0" borderId="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Border="1" applyAlignment="1">
      <alignment horizontal="center"/>
    </xf>
    <xf numFmtId="4" fontId="114" fillId="0" borderId="0" xfId="0" applyNumberFormat="1" applyFont="1" applyBorder="1"/>
    <xf numFmtId="4" fontId="23" fillId="0" borderId="0" xfId="0" applyNumberFormat="1" applyFont="1" applyBorder="1" applyAlignment="1">
      <alignment horizontal="right"/>
    </xf>
    <xf numFmtId="0" fontId="23" fillId="0" borderId="0" xfId="47864" applyFont="1" applyBorder="1"/>
    <xf numFmtId="10" fontId="23" fillId="0" borderId="0" xfId="47864" applyNumberFormat="1" applyFont="1" applyFill="1" applyBorder="1"/>
    <xf numFmtId="4" fontId="23" fillId="0" borderId="0" xfId="0" applyNumberFormat="1" applyFont="1" applyBorder="1"/>
    <xf numFmtId="170" fontId="23" fillId="0" borderId="0" xfId="0" applyFont="1" applyAlignment="1">
      <alignment vertical="center"/>
    </xf>
    <xf numFmtId="0" fontId="23" fillId="0" borderId="37" xfId="17901" applyFont="1" applyBorder="1" applyAlignment="1">
      <alignment horizontal="left" vertical="center"/>
    </xf>
    <xf numFmtId="4" fontId="23" fillId="0" borderId="0" xfId="47840" applyNumberFormat="1" applyFont="1" applyBorder="1" applyAlignment="1">
      <alignment horizontal="right"/>
    </xf>
    <xf numFmtId="10" fontId="131" fillId="0" borderId="0" xfId="17901" applyNumberFormat="1" applyFont="1" applyBorder="1" applyAlignment="1"/>
    <xf numFmtId="170" fontId="111" fillId="0" borderId="0" xfId="0" applyFont="1" applyAlignment="1">
      <alignment horizontal="left" vertical="center" indent="15"/>
    </xf>
    <xf numFmtId="0" fontId="23" fillId="0" borderId="38" xfId="17901" applyFont="1" applyBorder="1" applyAlignment="1">
      <alignment horizontal="left" vertical="center"/>
    </xf>
    <xf numFmtId="4" fontId="131" fillId="0" borderId="0" xfId="17901" applyNumberFormat="1" applyFont="1" applyBorder="1" applyAlignment="1"/>
    <xf numFmtId="0" fontId="114" fillId="0" borderId="38" xfId="17901" applyFont="1" applyBorder="1" applyAlignment="1">
      <alignment horizontal="left" vertical="center"/>
    </xf>
    <xf numFmtId="4" fontId="133" fillId="0" borderId="0" xfId="47840" applyNumberFormat="1" applyFont="1" applyBorder="1" applyAlignment="1">
      <alignment horizontal="right"/>
    </xf>
    <xf numFmtId="4" fontId="131" fillId="0" borderId="0" xfId="17901" applyNumberFormat="1" applyFont="1" applyFill="1" applyBorder="1" applyAlignment="1"/>
    <xf numFmtId="0" fontId="23" fillId="50" borderId="0" xfId="17901" applyFont="1" applyFill="1" applyBorder="1" applyAlignment="1">
      <alignment horizontal="left" vertical="center"/>
    </xf>
    <xf numFmtId="4" fontId="131" fillId="0" borderId="0" xfId="47840" applyNumberFormat="1" applyFont="1" applyBorder="1" applyAlignment="1">
      <alignment horizontal="right"/>
    </xf>
    <xf numFmtId="0" fontId="132" fillId="0" borderId="31" xfId="17901" applyFont="1" applyFill="1" applyBorder="1" applyAlignment="1">
      <alignment horizontal="left" vertical="center"/>
    </xf>
    <xf numFmtId="0" fontId="132" fillId="50" borderId="0" xfId="17901" applyFont="1" applyFill="1" applyBorder="1" applyAlignment="1">
      <alignment horizontal="left" vertical="center"/>
    </xf>
    <xf numFmtId="0" fontId="132" fillId="0" borderId="35" xfId="17901" applyFont="1" applyFill="1" applyBorder="1" applyAlignment="1">
      <alignment horizontal="left" vertical="center"/>
    </xf>
    <xf numFmtId="0" fontId="23" fillId="50" borderId="65" xfId="17901" applyFont="1" applyFill="1" applyBorder="1" applyAlignment="1">
      <alignment horizontal="left" vertical="center"/>
    </xf>
    <xf numFmtId="4" fontId="23" fillId="0" borderId="0" xfId="17901" applyNumberFormat="1" applyFont="1" applyBorder="1" applyAlignment="1"/>
    <xf numFmtId="170" fontId="111" fillId="0" borderId="0" xfId="0" applyFont="1" applyAlignment="1">
      <alignment horizontal="left" vertical="center" indent="9"/>
    </xf>
    <xf numFmtId="0" fontId="114" fillId="0" borderId="39" xfId="17901" applyFont="1" applyBorder="1" applyAlignment="1">
      <alignment horizontal="left" vertical="center"/>
    </xf>
    <xf numFmtId="230" fontId="132" fillId="0" borderId="36" xfId="17901" applyNumberFormat="1" applyFont="1" applyBorder="1" applyAlignment="1">
      <alignment vertical="center"/>
    </xf>
    <xf numFmtId="4" fontId="23" fillId="0" borderId="0" xfId="0" applyNumberFormat="1" applyFont="1" applyAlignment="1">
      <alignment horizontal="right"/>
    </xf>
    <xf numFmtId="4" fontId="114" fillId="0" borderId="0" xfId="0" applyNumberFormat="1" applyFont="1"/>
    <xf numFmtId="0" fontId="114" fillId="57" borderId="87" xfId="17901" applyFont="1" applyFill="1" applyBorder="1"/>
    <xf numFmtId="231" fontId="23" fillId="0" borderId="85" xfId="0" applyNumberFormat="1" applyFont="1" applyFill="1" applyBorder="1" applyAlignment="1">
      <alignment horizontal="center"/>
    </xf>
    <xf numFmtId="0" fontId="114" fillId="57" borderId="66" xfId="17901" applyFont="1" applyFill="1" applyBorder="1"/>
    <xf numFmtId="3" fontId="23" fillId="57" borderId="65" xfId="47842" applyNumberFormat="1" applyFont="1" applyFill="1" applyBorder="1" applyAlignment="1">
      <alignment horizontal="center"/>
    </xf>
    <xf numFmtId="207" fontId="106" fillId="57" borderId="65" xfId="47864" applyNumberFormat="1" applyFont="1" applyFill="1" applyBorder="1" applyAlignment="1">
      <alignment horizontal="right" indent="1"/>
    </xf>
    <xf numFmtId="207" fontId="106" fillId="0" borderId="67" xfId="47864" applyNumberFormat="1" applyFont="1" applyFill="1" applyBorder="1" applyAlignment="1">
      <alignment horizontal="right" indent="1"/>
    </xf>
    <xf numFmtId="0" fontId="114" fillId="54" borderId="66" xfId="17901" applyFont="1" applyFill="1" applyBorder="1"/>
    <xf numFmtId="3" fontId="23" fillId="54" borderId="65" xfId="47842" applyNumberFormat="1" applyFont="1" applyFill="1" applyBorder="1" applyAlignment="1">
      <alignment horizontal="center"/>
    </xf>
    <xf numFmtId="207" fontId="106" fillId="54" borderId="65" xfId="47864" applyNumberFormat="1" applyFont="1" applyFill="1" applyBorder="1" applyAlignment="1">
      <alignment horizontal="right" indent="1"/>
    </xf>
    <xf numFmtId="0" fontId="23" fillId="0" borderId="66" xfId="17901" applyFont="1" applyBorder="1"/>
    <xf numFmtId="231" fontId="23" fillId="0" borderId="67" xfId="47864" applyNumberFormat="1" applyFont="1" applyBorder="1" applyAlignment="1">
      <alignment horizontal="center"/>
    </xf>
    <xf numFmtId="231" fontId="23" fillId="0" borderId="85" xfId="0" applyNumberFormat="1" applyFont="1" applyBorder="1" applyAlignment="1">
      <alignment horizontal="center"/>
    </xf>
    <xf numFmtId="207" fontId="106" fillId="0" borderId="67" xfId="47864" applyNumberFormat="1" applyFont="1" applyBorder="1" applyAlignment="1">
      <alignment horizontal="right" indent="1"/>
    </xf>
    <xf numFmtId="4" fontId="23" fillId="0" borderId="66" xfId="0" applyNumberFormat="1" applyFont="1" applyFill="1" applyBorder="1" applyAlignment="1">
      <alignment horizontal="left"/>
    </xf>
    <xf numFmtId="4" fontId="23" fillId="0" borderId="66" xfId="0" applyNumberFormat="1" applyFont="1" applyFill="1" applyBorder="1"/>
    <xf numFmtId="3" fontId="23" fillId="57" borderId="65" xfId="47842" applyNumberFormat="1" applyFont="1" applyFill="1" applyBorder="1" applyAlignment="1">
      <alignment horizontal="right"/>
    </xf>
    <xf numFmtId="4" fontId="23" fillId="0" borderId="85" xfId="47842" applyNumberFormat="1" applyFont="1" applyFill="1" applyBorder="1" applyAlignment="1">
      <alignment horizontal="center"/>
    </xf>
    <xf numFmtId="3" fontId="23" fillId="50" borderId="65" xfId="47842" applyNumberFormat="1" applyFont="1" applyFill="1" applyBorder="1" applyAlignment="1">
      <alignment horizontal="right"/>
    </xf>
    <xf numFmtId="207" fontId="106" fillId="50" borderId="65" xfId="47864" applyNumberFormat="1" applyFont="1" applyFill="1" applyBorder="1" applyAlignment="1">
      <alignment horizontal="right" indent="1"/>
    </xf>
    <xf numFmtId="207" fontId="107" fillId="0" borderId="65" xfId="47864" applyNumberFormat="1" applyFont="1" applyFill="1" applyBorder="1"/>
    <xf numFmtId="0" fontId="23" fillId="0" borderId="51" xfId="17901" applyFont="1" applyFill="1" applyBorder="1"/>
    <xf numFmtId="0" fontId="23" fillId="0" borderId="64" xfId="17901" applyFont="1" applyFill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231" fontId="23" fillId="0" borderId="88" xfId="47864" applyNumberFormat="1" applyFont="1" applyFill="1" applyBorder="1" applyAlignment="1">
      <alignment horizontal="center"/>
    </xf>
    <xf numFmtId="231" fontId="23" fillId="0" borderId="50" xfId="0" applyNumberFormat="1" applyFont="1" applyFill="1" applyBorder="1" applyAlignment="1">
      <alignment horizontal="center"/>
    </xf>
    <xf numFmtId="207" fontId="106" fillId="0" borderId="39" xfId="47864" applyNumberFormat="1" applyFont="1" applyFill="1" applyBorder="1" applyAlignment="1">
      <alignment horizontal="right" indent="1"/>
    </xf>
    <xf numFmtId="0" fontId="114" fillId="50" borderId="33" xfId="17901" applyFont="1" applyFill="1" applyBorder="1" applyAlignment="1">
      <alignment horizontal="center"/>
    </xf>
    <xf numFmtId="0" fontId="23" fillId="0" borderId="33" xfId="17901" applyFont="1" applyFill="1" applyBorder="1" applyAlignment="1">
      <alignment horizontal="center"/>
    </xf>
    <xf numFmtId="0" fontId="114" fillId="0" borderId="34" xfId="17901" applyFont="1" applyBorder="1" applyAlignment="1">
      <alignment horizontal="center" vertical="center"/>
    </xf>
    <xf numFmtId="0" fontId="114" fillId="0" borderId="35" xfId="17901" applyFont="1" applyBorder="1" applyAlignment="1">
      <alignment horizontal="center" vertical="center"/>
    </xf>
    <xf numFmtId="0" fontId="114" fillId="50" borderId="25" xfId="17901" applyFont="1" applyFill="1" applyBorder="1" applyAlignment="1">
      <alignment horizontal="center" vertical="center"/>
    </xf>
    <xf numFmtId="0" fontId="132" fillId="0" borderId="35" xfId="17901" applyFont="1" applyFill="1" applyBorder="1" applyAlignment="1">
      <alignment horizontal="center" vertical="center"/>
    </xf>
    <xf numFmtId="0" fontId="132" fillId="50" borderId="25" xfId="17901" applyFont="1" applyFill="1" applyBorder="1" applyAlignment="1">
      <alignment horizontal="center" vertical="center"/>
    </xf>
    <xf numFmtId="0" fontId="114" fillId="50" borderId="35" xfId="17901" applyFont="1" applyFill="1" applyBorder="1" applyAlignment="1">
      <alignment horizontal="center" vertical="center"/>
    </xf>
    <xf numFmtId="4" fontId="23" fillId="0" borderId="35" xfId="0" applyNumberFormat="1" applyFont="1" applyFill="1" applyBorder="1" applyAlignment="1">
      <alignment horizontal="center" vertical="center"/>
    </xf>
    <xf numFmtId="4" fontId="114" fillId="0" borderId="41" xfId="0" applyNumberFormat="1" applyFont="1" applyFill="1" applyBorder="1" applyAlignment="1">
      <alignment vertical="center"/>
    </xf>
    <xf numFmtId="4" fontId="23" fillId="50" borderId="25" xfId="0" applyNumberFormat="1" applyFont="1" applyFill="1" applyBorder="1" applyAlignment="1">
      <alignment horizontal="center" vertical="center"/>
    </xf>
    <xf numFmtId="4" fontId="23" fillId="50" borderId="0" xfId="0" applyNumberFormat="1" applyFont="1" applyFill="1" applyBorder="1" applyAlignment="1">
      <alignment vertical="center"/>
    </xf>
    <xf numFmtId="0" fontId="114" fillId="0" borderId="36" xfId="17901" applyFont="1" applyBorder="1" applyAlignment="1">
      <alignment horizontal="center" vertical="center"/>
    </xf>
    <xf numFmtId="4" fontId="0" fillId="51" borderId="90" xfId="0" applyNumberFormat="1" applyFill="1" applyBorder="1"/>
    <xf numFmtId="4" fontId="0" fillId="0" borderId="91" xfId="0" applyNumberFormat="1" applyBorder="1"/>
    <xf numFmtId="4" fontId="0" fillId="0" borderId="92" xfId="0" applyNumberFormat="1" applyBorder="1"/>
    <xf numFmtId="4" fontId="0" fillId="0" borderId="92" xfId="0" applyNumberFormat="1" applyFill="1" applyBorder="1"/>
    <xf numFmtId="4" fontId="0" fillId="0" borderId="93" xfId="0" applyNumberFormat="1" applyFill="1" applyBorder="1"/>
    <xf numFmtId="4" fontId="23" fillId="0" borderId="91" xfId="0" applyNumberFormat="1" applyFont="1" applyBorder="1"/>
    <xf numFmtId="4" fontId="0" fillId="0" borderId="94" xfId="0" applyNumberFormat="1" applyBorder="1"/>
    <xf numFmtId="4" fontId="0" fillId="0" borderId="96" xfId="0" applyNumberFormat="1" applyFill="1" applyBorder="1"/>
    <xf numFmtId="170" fontId="108" fillId="0" borderId="96" xfId="0" applyFont="1" applyFill="1" applyBorder="1" applyAlignment="1">
      <alignment horizontal="left" vertical="center" indent="6"/>
    </xf>
    <xf numFmtId="170" fontId="82" fillId="0" borderId="96" xfId="0" applyFont="1" applyFill="1" applyBorder="1" applyAlignment="1">
      <alignment vertical="center"/>
    </xf>
    <xf numFmtId="170" fontId="109" fillId="0" borderId="96" xfId="0" applyFont="1" applyFill="1" applyBorder="1" applyAlignment="1">
      <alignment vertical="center"/>
    </xf>
    <xf numFmtId="170" fontId="108" fillId="0" borderId="96" xfId="0" applyFont="1" applyFill="1" applyBorder="1" applyAlignment="1">
      <alignment horizontal="left" vertical="center" indent="15"/>
    </xf>
    <xf numFmtId="170" fontId="110" fillId="0" borderId="96" xfId="0" applyFont="1" applyFill="1" applyBorder="1" applyAlignment="1">
      <alignment vertical="center"/>
    </xf>
    <xf numFmtId="170" fontId="108" fillId="0" borderId="96" xfId="0" applyFont="1" applyFill="1" applyBorder="1" applyAlignment="1">
      <alignment vertical="center"/>
    </xf>
    <xf numFmtId="170" fontId="108" fillId="0" borderId="96" xfId="0" applyFont="1" applyFill="1" applyBorder="1" applyAlignment="1">
      <alignment horizontal="left" vertical="center" indent="9"/>
    </xf>
    <xf numFmtId="170" fontId="0" fillId="0" borderId="96" xfId="0" applyFill="1" applyBorder="1"/>
    <xf numFmtId="170" fontId="108" fillId="0" borderId="96" xfId="0" applyFont="1" applyFill="1" applyBorder="1" applyAlignment="1">
      <alignment horizontal="left" vertical="center" indent="13"/>
    </xf>
    <xf numFmtId="4" fontId="0" fillId="51" borderId="97" xfId="0" applyNumberFormat="1" applyFill="1" applyBorder="1"/>
    <xf numFmtId="4" fontId="0" fillId="51" borderId="97" xfId="0" applyNumberFormat="1" applyFill="1" applyBorder="1" applyAlignment="1">
      <alignment horizontal="center"/>
    </xf>
    <xf numFmtId="4" fontId="0" fillId="51" borderId="97" xfId="0" applyNumberFormat="1" applyFill="1" applyBorder="1" applyAlignment="1">
      <alignment horizontal="right"/>
    </xf>
    <xf numFmtId="4" fontId="6" fillId="51" borderId="97" xfId="0" applyNumberFormat="1" applyFont="1" applyFill="1" applyBorder="1"/>
    <xf numFmtId="4" fontId="0" fillId="0" borderId="91" xfId="0" applyNumberFormat="1" applyFill="1" applyBorder="1"/>
    <xf numFmtId="170" fontId="112" fillId="0" borderId="96" xfId="0" applyFont="1" applyFill="1" applyBorder="1" applyAlignment="1">
      <alignment vertical="center"/>
    </xf>
    <xf numFmtId="4" fontId="23" fillId="0" borderId="95" xfId="0" applyNumberFormat="1" applyFont="1" applyFill="1" applyBorder="1"/>
    <xf numFmtId="4" fontId="23" fillId="0" borderId="0" xfId="0" applyNumberFormat="1" applyFont="1" applyFill="1"/>
    <xf numFmtId="0" fontId="23" fillId="0" borderId="87" xfId="17901" applyFont="1" applyFill="1" applyBorder="1"/>
    <xf numFmtId="0" fontId="23" fillId="0" borderId="98" xfId="17901" applyFont="1" applyFill="1" applyBorder="1" applyAlignment="1">
      <alignment horizontal="center"/>
    </xf>
    <xf numFmtId="4" fontId="23" fillId="0" borderId="99" xfId="47842" applyNumberFormat="1" applyFont="1" applyFill="1" applyBorder="1" applyAlignment="1">
      <alignment horizontal="center"/>
    </xf>
    <xf numFmtId="4" fontId="23" fillId="0" borderId="69" xfId="47842" applyNumberFormat="1" applyFont="1" applyFill="1" applyBorder="1" applyAlignment="1">
      <alignment horizontal="center"/>
    </xf>
    <xf numFmtId="231" fontId="23" fillId="0" borderId="89" xfId="47864" applyNumberFormat="1" applyFont="1" applyFill="1" applyBorder="1" applyAlignment="1">
      <alignment horizontal="center"/>
    </xf>
    <xf numFmtId="231" fontId="23" fillId="0" borderId="99" xfId="0" applyNumberFormat="1" applyFont="1" applyFill="1" applyBorder="1" applyAlignment="1">
      <alignment horizontal="center"/>
    </xf>
    <xf numFmtId="207" fontId="113" fillId="0" borderId="37" xfId="47864" applyNumberFormat="1" applyFont="1" applyFill="1" applyBorder="1" applyAlignment="1">
      <alignment horizontal="center"/>
    </xf>
    <xf numFmtId="4" fontId="113" fillId="0" borderId="69" xfId="47864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106" fillId="53" borderId="28" xfId="47864" applyNumberFormat="1" applyFont="1" applyFill="1" applyBorder="1" applyAlignment="1">
      <alignment horizontal="right"/>
    </xf>
    <xf numFmtId="4" fontId="106" fillId="57" borderId="48" xfId="47864" applyNumberFormat="1" applyFont="1" applyFill="1" applyBorder="1" applyAlignment="1">
      <alignment horizontal="right" indent="1"/>
    </xf>
    <xf numFmtId="4" fontId="23" fillId="0" borderId="56" xfId="47864" applyNumberFormat="1" applyFont="1" applyFill="1" applyBorder="1" applyAlignment="1">
      <alignment horizontal="right" indent="1"/>
    </xf>
    <xf numFmtId="4" fontId="106" fillId="57" borderId="68" xfId="47864" applyNumberFormat="1" applyFont="1" applyFill="1" applyBorder="1" applyAlignment="1">
      <alignment horizontal="right" indent="1"/>
    </xf>
    <xf numFmtId="4" fontId="106" fillId="0" borderId="56" xfId="47864" applyNumberFormat="1" applyFont="1" applyFill="1" applyBorder="1" applyAlignment="1">
      <alignment horizontal="right" indent="1"/>
    </xf>
    <xf numFmtId="4" fontId="106" fillId="54" borderId="68" xfId="47864" applyNumberFormat="1" applyFont="1" applyFill="1" applyBorder="1" applyAlignment="1">
      <alignment horizontal="right" indent="1"/>
    </xf>
    <xf numFmtId="4" fontId="106" fillId="0" borderId="56" xfId="47864" applyNumberFormat="1" applyFont="1" applyBorder="1" applyAlignment="1">
      <alignment horizontal="right" indent="1"/>
    </xf>
    <xf numFmtId="4" fontId="107" fillId="51" borderId="44" xfId="47864" applyNumberFormat="1" applyFont="1" applyFill="1" applyBorder="1"/>
    <xf numFmtId="4" fontId="106" fillId="50" borderId="68" xfId="47864" applyNumberFormat="1" applyFont="1" applyFill="1" applyBorder="1" applyAlignment="1">
      <alignment horizontal="right" indent="1"/>
    </xf>
    <xf numFmtId="4" fontId="107" fillId="0" borderId="56" xfId="47864" applyNumberFormat="1" applyFont="1" applyFill="1" applyBorder="1"/>
    <xf numFmtId="4" fontId="106" fillId="0" borderId="52" xfId="47864" applyNumberFormat="1" applyFont="1" applyFill="1" applyBorder="1" applyAlignment="1">
      <alignment horizontal="right" indent="1"/>
    </xf>
    <xf numFmtId="4" fontId="105" fillId="58" borderId="30" xfId="47864" applyNumberFormat="1" applyFont="1" applyFill="1" applyBorder="1" applyAlignment="1">
      <alignment horizontal="right"/>
    </xf>
    <xf numFmtId="0" fontId="114" fillId="57" borderId="98" xfId="17901" applyFont="1" applyFill="1" applyBorder="1" applyAlignment="1">
      <alignment horizontal="center"/>
    </xf>
    <xf numFmtId="0" fontId="114" fillId="57" borderId="45" xfId="17901" applyFont="1" applyFill="1" applyBorder="1" applyAlignment="1">
      <alignment horizontal="center"/>
    </xf>
    <xf numFmtId="0" fontId="114" fillId="54" borderId="45" xfId="17901" applyFont="1" applyFill="1" applyBorder="1" applyAlignment="1">
      <alignment horizontal="center"/>
    </xf>
    <xf numFmtId="207" fontId="106" fillId="0" borderId="88" xfId="47864" applyNumberFormat="1" applyFont="1" applyFill="1" applyBorder="1" applyAlignment="1">
      <alignment horizontal="right" indent="1"/>
    </xf>
    <xf numFmtId="4" fontId="23" fillId="0" borderId="98" xfId="0" applyNumberFormat="1" applyFont="1" applyFill="1" applyBorder="1" applyAlignment="1">
      <alignment horizontal="center"/>
    </xf>
    <xf numFmtId="4" fontId="23" fillId="0" borderId="87" xfId="0" applyNumberFormat="1" applyFont="1" applyFill="1" applyBorder="1" applyAlignment="1">
      <alignment horizontal="left"/>
    </xf>
    <xf numFmtId="4" fontId="23" fillId="0" borderId="99" xfId="0" applyNumberFormat="1" applyFont="1" applyFill="1" applyBorder="1" applyAlignment="1">
      <alignment horizontal="center"/>
    </xf>
    <xf numFmtId="0" fontId="106" fillId="0" borderId="89" xfId="47864" applyFont="1" applyFill="1" applyBorder="1"/>
    <xf numFmtId="4" fontId="106" fillId="0" borderId="69" xfId="47864" applyNumberFormat="1" applyFont="1" applyFill="1" applyBorder="1"/>
    <xf numFmtId="4" fontId="23" fillId="0" borderId="64" xfId="0" applyNumberFormat="1" applyFont="1" applyFill="1" applyBorder="1" applyAlignment="1">
      <alignment horizontal="center"/>
    </xf>
    <xf numFmtId="4" fontId="23" fillId="0" borderId="51" xfId="0" applyNumberFormat="1" applyFont="1" applyFill="1" applyBorder="1"/>
    <xf numFmtId="207" fontId="106" fillId="0" borderId="89" xfId="47864" applyNumberFormat="1" applyFont="1" applyFill="1" applyBorder="1" applyAlignment="1">
      <alignment horizontal="right" indent="1"/>
    </xf>
    <xf numFmtId="4" fontId="106" fillId="0" borderId="69" xfId="47864" applyNumberFormat="1" applyFont="1" applyFill="1" applyBorder="1" applyAlignment="1">
      <alignment horizontal="right" indent="1"/>
    </xf>
    <xf numFmtId="0" fontId="114" fillId="0" borderId="98" xfId="17901" applyFont="1" applyFill="1" applyBorder="1" applyAlignment="1">
      <alignment horizontal="center"/>
    </xf>
    <xf numFmtId="0" fontId="114" fillId="0" borderId="87" xfId="17901" applyFont="1" applyFill="1" applyBorder="1"/>
    <xf numFmtId="4" fontId="23" fillId="0" borderId="64" xfId="17901" applyNumberFormat="1" applyFont="1" applyFill="1" applyBorder="1" applyAlignment="1">
      <alignment horizontal="center"/>
    </xf>
    <xf numFmtId="0" fontId="23" fillId="0" borderId="100" xfId="17901" applyFont="1" applyFill="1" applyBorder="1" applyAlignment="1">
      <alignment horizontal="center"/>
    </xf>
    <xf numFmtId="3" fontId="23" fillId="0" borderId="101" xfId="47842" applyNumberFormat="1" applyFont="1" applyFill="1" applyBorder="1" applyAlignment="1">
      <alignment horizontal="right"/>
    </xf>
    <xf numFmtId="207" fontId="106" fillId="0" borderId="101" xfId="47864" applyNumberFormat="1" applyFont="1" applyFill="1" applyBorder="1" applyAlignment="1">
      <alignment horizontal="right" indent="1"/>
    </xf>
    <xf numFmtId="4" fontId="106" fillId="0" borderId="102" xfId="47864" applyNumberFormat="1" applyFont="1" applyFill="1" applyBorder="1" applyAlignment="1">
      <alignment horizontal="right" indent="1"/>
    </xf>
    <xf numFmtId="0" fontId="114" fillId="50" borderId="66" xfId="17901" applyFont="1" applyFill="1" applyBorder="1"/>
    <xf numFmtId="0" fontId="23" fillId="50" borderId="49" xfId="17901" applyFont="1" applyFill="1" applyBorder="1" applyAlignment="1">
      <alignment horizontal="center"/>
    </xf>
    <xf numFmtId="2" fontId="114" fillId="57" borderId="45" xfId="17901" applyNumberFormat="1" applyFont="1" applyFill="1" applyBorder="1" applyAlignment="1">
      <alignment horizontal="center"/>
    </xf>
    <xf numFmtId="0" fontId="114" fillId="50" borderId="45" xfId="17901" applyFont="1" applyFill="1" applyBorder="1" applyAlignment="1">
      <alignment horizontal="center"/>
    </xf>
    <xf numFmtId="207" fontId="106" fillId="0" borderId="65" xfId="47864" applyNumberFormat="1" applyFont="1" applyBorder="1" applyAlignment="1">
      <alignment horizontal="right" indent="1"/>
    </xf>
    <xf numFmtId="4" fontId="23" fillId="0" borderId="45" xfId="17901" applyNumberFormat="1" applyFont="1" applyFill="1" applyBorder="1" applyAlignment="1">
      <alignment horizontal="center"/>
    </xf>
    <xf numFmtId="0" fontId="23" fillId="0" borderId="103" xfId="17901" applyFont="1" applyFill="1" applyBorder="1" applyAlignment="1">
      <alignment horizontal="center"/>
    </xf>
    <xf numFmtId="4" fontId="131" fillId="0" borderId="34" xfId="17901" applyNumberFormat="1" applyFont="1" applyBorder="1" applyAlignment="1">
      <alignment vertical="center"/>
    </xf>
    <xf numFmtId="4" fontId="131" fillId="0" borderId="35" xfId="17901" applyNumberFormat="1" applyFont="1" applyBorder="1" applyAlignment="1">
      <alignment vertical="center"/>
    </xf>
    <xf numFmtId="4" fontId="132" fillId="0" borderId="35" xfId="17901" applyNumberFormat="1" applyFont="1" applyFill="1" applyBorder="1" applyAlignment="1">
      <alignment horizontal="right" vertical="center"/>
    </xf>
    <xf numFmtId="4" fontId="131" fillId="50" borderId="35" xfId="17901" applyNumberFormat="1" applyFont="1" applyFill="1" applyBorder="1" applyAlignment="1">
      <alignment vertical="center"/>
    </xf>
    <xf numFmtId="4" fontId="131" fillId="0" borderId="35" xfId="17901" applyNumberFormat="1" applyFont="1" applyFill="1" applyBorder="1" applyAlignment="1">
      <alignment vertical="center"/>
    </xf>
    <xf numFmtId="4" fontId="132" fillId="0" borderId="35" xfId="17901" applyNumberFormat="1" applyFont="1" applyFill="1" applyBorder="1" applyAlignment="1">
      <alignment vertical="center"/>
    </xf>
    <xf numFmtId="4" fontId="132" fillId="50" borderId="35" xfId="17901" applyNumberFormat="1" applyFont="1" applyFill="1" applyBorder="1" applyAlignment="1">
      <alignment vertical="center"/>
    </xf>
    <xf numFmtId="4" fontId="132" fillId="0" borderId="82" xfId="17901" applyNumberFormat="1" applyFont="1" applyFill="1" applyBorder="1" applyAlignment="1">
      <alignment vertical="center"/>
    </xf>
    <xf numFmtId="4" fontId="23" fillId="50" borderId="35" xfId="17901" applyNumberFormat="1" applyFont="1" applyFill="1" applyBorder="1" applyAlignment="1">
      <alignment vertical="center"/>
    </xf>
    <xf numFmtId="4" fontId="114" fillId="0" borderId="35" xfId="0" applyNumberFormat="1" applyFont="1" applyFill="1" applyBorder="1" applyAlignment="1">
      <alignment horizontal="right" vertical="center"/>
    </xf>
    <xf numFmtId="4" fontId="23" fillId="50" borderId="35" xfId="0" applyNumberFormat="1" applyFont="1" applyFill="1" applyBorder="1" applyAlignment="1">
      <alignment horizontal="center" vertical="center"/>
    </xf>
    <xf numFmtId="4" fontId="132" fillId="0" borderId="35" xfId="17901" applyNumberFormat="1" applyFont="1" applyBorder="1" applyAlignment="1">
      <alignment vertical="center"/>
    </xf>
    <xf numFmtId="4" fontId="23" fillId="0" borderId="0" xfId="47864" applyNumberFormat="1" applyFont="1" applyFill="1" applyBorder="1" applyAlignment="1">
      <alignment horizontal="right" indent="1"/>
    </xf>
    <xf numFmtId="4" fontId="106" fillId="0" borderId="0" xfId="47864" applyNumberFormat="1" applyFont="1" applyFill="1" applyBorder="1" applyAlignment="1">
      <alignment horizontal="right" indent="1"/>
    </xf>
    <xf numFmtId="4" fontId="106" fillId="0" borderId="0" xfId="47864" applyNumberFormat="1" applyFont="1" applyFill="1" applyBorder="1"/>
    <xf numFmtId="4" fontId="107" fillId="0" borderId="0" xfId="47864" applyNumberFormat="1" applyFont="1" applyFill="1" applyBorder="1"/>
    <xf numFmtId="4" fontId="113" fillId="0" borderId="0" xfId="47864" applyNumberFormat="1" applyFont="1" applyFill="1" applyBorder="1" applyAlignment="1">
      <alignment horizontal="center"/>
    </xf>
    <xf numFmtId="4" fontId="0" fillId="0" borderId="94" xfId="0" applyNumberFormat="1" applyFill="1" applyBorder="1"/>
    <xf numFmtId="4" fontId="106" fillId="0" borderId="0" xfId="47864" applyNumberFormat="1" applyFont="1" applyFill="1" applyBorder="1" applyAlignment="1">
      <alignment horizontal="right"/>
    </xf>
    <xf numFmtId="4" fontId="105" fillId="0" borderId="0" xfId="47864" applyNumberFormat="1" applyFont="1" applyFill="1" applyBorder="1" applyAlignment="1">
      <alignment horizontal="right"/>
    </xf>
    <xf numFmtId="4" fontId="23" fillId="0" borderId="0" xfId="0" applyNumberFormat="1" applyFont="1" applyFill="1" applyBorder="1"/>
    <xf numFmtId="4" fontId="0" fillId="0" borderId="0" xfId="0" applyNumberFormat="1" applyFill="1" applyBorder="1" applyAlignment="1"/>
    <xf numFmtId="4" fontId="0" fillId="0" borderId="0" xfId="0" applyNumberFormat="1" applyFill="1" applyBorder="1" applyAlignment="1">
      <alignment horizontal="center" vertical="center" wrapText="1"/>
    </xf>
    <xf numFmtId="4" fontId="121" fillId="0" borderId="0" xfId="47865" applyNumberFormat="1" applyFont="1" applyFill="1" applyBorder="1" applyAlignment="1">
      <alignment horizontal="center" vertical="center" wrapText="1"/>
    </xf>
    <xf numFmtId="4" fontId="120" fillId="0" borderId="0" xfId="47864" applyNumberFormat="1" applyFont="1" applyFill="1" applyBorder="1" applyAlignment="1">
      <alignment horizontal="center" vertical="center" wrapText="1"/>
    </xf>
    <xf numFmtId="4" fontId="113" fillId="0" borderId="0" xfId="47864" applyNumberFormat="1" applyFont="1" applyFill="1" applyBorder="1" applyAlignment="1">
      <alignment horizontal="left" indent="1"/>
    </xf>
    <xf numFmtId="170" fontId="0" fillId="0" borderId="0" xfId="0" applyFill="1" applyBorder="1" applyAlignment="1"/>
    <xf numFmtId="170" fontId="0" fillId="0" borderId="0" xfId="0" applyFill="1" applyBorder="1" applyAlignment="1">
      <alignment horizontal="center" vertical="center" wrapText="1"/>
    </xf>
    <xf numFmtId="10" fontId="121" fillId="0" borderId="0" xfId="47865" applyNumberFormat="1" applyFont="1" applyFill="1" applyBorder="1" applyAlignment="1">
      <alignment horizontal="center" vertical="center" wrapText="1"/>
    </xf>
    <xf numFmtId="0" fontId="120" fillId="0" borderId="0" xfId="47864" applyFont="1" applyFill="1" applyBorder="1" applyAlignment="1">
      <alignment horizontal="center" vertical="center" wrapText="1"/>
    </xf>
    <xf numFmtId="10" fontId="131" fillId="0" borderId="0" xfId="17901" applyNumberFormat="1" applyFont="1" applyFill="1" applyBorder="1" applyAlignment="1"/>
    <xf numFmtId="0" fontId="134" fillId="53" borderId="27" xfId="47864" applyFont="1" applyFill="1" applyBorder="1"/>
    <xf numFmtId="2" fontId="135" fillId="53" borderId="27" xfId="47864" applyNumberFormat="1" applyFont="1" applyFill="1" applyBorder="1" applyAlignment="1">
      <alignment horizontal="center"/>
    </xf>
    <xf numFmtId="0" fontId="134" fillId="53" borderId="60" xfId="47864" applyFont="1" applyFill="1" applyBorder="1"/>
    <xf numFmtId="207" fontId="134" fillId="57" borderId="37" xfId="47864" applyNumberFormat="1" applyFont="1" applyFill="1" applyBorder="1" applyAlignment="1">
      <alignment horizontal="right" indent="1"/>
    </xf>
    <xf numFmtId="2" fontId="134" fillId="57" borderId="48" xfId="47864" applyNumberFormat="1" applyFont="1" applyFill="1" applyBorder="1" applyAlignment="1">
      <alignment horizontal="right"/>
    </xf>
    <xf numFmtId="207" fontId="134" fillId="57" borderId="62" xfId="47864" applyNumberFormat="1" applyFont="1" applyFill="1" applyBorder="1" applyAlignment="1">
      <alignment horizontal="right" indent="1"/>
    </xf>
    <xf numFmtId="0" fontId="134" fillId="57" borderId="37" xfId="47864" applyNumberFormat="1" applyFont="1" applyFill="1" applyBorder="1" applyAlignment="1">
      <alignment horizontal="right" indent="1"/>
    </xf>
    <xf numFmtId="207" fontId="134" fillId="57" borderId="65" xfId="47864" applyNumberFormat="1" applyFont="1" applyFill="1" applyBorder="1" applyAlignment="1">
      <alignment horizontal="right" indent="1"/>
    </xf>
    <xf numFmtId="2" fontId="134" fillId="57" borderId="68" xfId="47864" applyNumberFormat="1" applyFont="1" applyFill="1" applyBorder="1" applyAlignment="1"/>
    <xf numFmtId="231" fontId="134" fillId="57" borderId="65" xfId="47864" applyNumberFormat="1" applyFont="1" applyFill="1" applyBorder="1" applyAlignment="1">
      <alignment horizontal="right" indent="1"/>
    </xf>
    <xf numFmtId="207" fontId="134" fillId="54" borderId="65" xfId="47864" applyNumberFormat="1" applyFont="1" applyFill="1" applyBorder="1" applyAlignment="1">
      <alignment horizontal="right" indent="1"/>
    </xf>
    <xf numFmtId="2" fontId="134" fillId="54" borderId="68" xfId="47864" applyNumberFormat="1" applyFont="1" applyFill="1" applyBorder="1" applyAlignment="1"/>
    <xf numFmtId="231" fontId="134" fillId="54" borderId="65" xfId="47864" applyNumberFormat="1" applyFont="1" applyFill="1" applyBorder="1" applyAlignment="1">
      <alignment horizontal="right" indent="1"/>
    </xf>
    <xf numFmtId="0" fontId="134" fillId="55" borderId="27" xfId="47864" applyFont="1" applyFill="1" applyBorder="1"/>
    <xf numFmtId="4" fontId="135" fillId="55" borderId="27" xfId="47864" applyNumberFormat="1" applyFont="1" applyFill="1" applyBorder="1" applyAlignment="1">
      <alignment horizontal="center"/>
    </xf>
    <xf numFmtId="231" fontId="135" fillId="55" borderId="27" xfId="47864" applyNumberFormat="1" applyFont="1" applyFill="1" applyBorder="1" applyAlignment="1">
      <alignment horizontal="center"/>
    </xf>
    <xf numFmtId="231" fontId="134" fillId="55" borderId="27" xfId="47864" applyNumberFormat="1" applyFont="1" applyFill="1" applyBorder="1"/>
    <xf numFmtId="4" fontId="135" fillId="53" borderId="27" xfId="47864" applyNumberFormat="1" applyFont="1" applyFill="1" applyBorder="1" applyAlignment="1">
      <alignment horizontal="center"/>
    </xf>
    <xf numFmtId="231" fontId="135" fillId="53" borderId="27" xfId="47864" applyNumberFormat="1" applyFont="1" applyFill="1" applyBorder="1" applyAlignment="1">
      <alignment horizontal="center"/>
    </xf>
    <xf numFmtId="231" fontId="134" fillId="53" borderId="27" xfId="47864" applyNumberFormat="1" applyFont="1" applyFill="1" applyBorder="1"/>
    <xf numFmtId="207" fontId="134" fillId="50" borderId="65" xfId="47864" applyNumberFormat="1" applyFont="1" applyFill="1" applyBorder="1" applyAlignment="1">
      <alignment horizontal="right" indent="1"/>
    </xf>
    <xf numFmtId="2" fontId="134" fillId="50" borderId="68" xfId="47864" applyNumberFormat="1" applyFont="1" applyFill="1" applyBorder="1" applyAlignment="1">
      <alignment horizontal="right" indent="1"/>
    </xf>
    <xf numFmtId="231" fontId="134" fillId="50" borderId="65" xfId="47864" applyNumberFormat="1" applyFont="1" applyFill="1" applyBorder="1" applyAlignment="1">
      <alignment horizontal="right" indent="1"/>
    </xf>
    <xf numFmtId="207" fontId="134" fillId="0" borderId="101" xfId="47864" applyNumberFormat="1" applyFont="1" applyFill="1" applyBorder="1" applyAlignment="1">
      <alignment horizontal="right" indent="1"/>
    </xf>
    <xf numFmtId="2" fontId="134" fillId="0" borderId="102" xfId="47864" applyNumberFormat="1" applyFont="1" applyFill="1" applyBorder="1" applyAlignment="1">
      <alignment horizontal="right" indent="1"/>
    </xf>
    <xf numFmtId="231" fontId="134" fillId="0" borderId="100" xfId="47864" applyNumberFormat="1" applyFont="1" applyFill="1" applyBorder="1" applyAlignment="1">
      <alignment horizontal="right" indent="1"/>
    </xf>
    <xf numFmtId="231" fontId="134" fillId="0" borderId="101" xfId="47864" applyNumberFormat="1" applyFont="1" applyFill="1" applyBorder="1" applyAlignment="1">
      <alignment horizontal="right" indent="1"/>
    </xf>
    <xf numFmtId="2" fontId="134" fillId="57" borderId="68" xfId="47864" applyNumberFormat="1" applyFont="1" applyFill="1" applyBorder="1" applyAlignment="1">
      <alignment horizontal="right" indent="1"/>
    </xf>
    <xf numFmtId="0" fontId="134" fillId="0" borderId="0" xfId="47864" applyFont="1" applyBorder="1"/>
    <xf numFmtId="10" fontId="134" fillId="0" borderId="0" xfId="47864" applyNumberFormat="1" applyFont="1" applyBorder="1"/>
    <xf numFmtId="10" fontId="135" fillId="0" borderId="0" xfId="47864" applyNumberFormat="1" applyFont="1" applyBorder="1" applyAlignment="1">
      <alignment horizontal="center"/>
    </xf>
    <xf numFmtId="0" fontId="114" fillId="0" borderId="45" xfId="17901" applyFont="1" applyFill="1" applyBorder="1" applyAlignment="1">
      <alignment horizontal="center"/>
    </xf>
    <xf numFmtId="0" fontId="114" fillId="0" borderId="66" xfId="17901" applyFont="1" applyFill="1" applyBorder="1"/>
    <xf numFmtId="0" fontId="23" fillId="0" borderId="104" xfId="17901" applyFont="1" applyFill="1" applyBorder="1" applyAlignment="1">
      <alignment horizontal="center"/>
    </xf>
    <xf numFmtId="3" fontId="23" fillId="0" borderId="105" xfId="47842" applyNumberFormat="1" applyFont="1" applyFill="1" applyBorder="1" applyAlignment="1">
      <alignment horizontal="right"/>
    </xf>
    <xf numFmtId="207" fontId="134" fillId="0" borderId="105" xfId="47864" applyNumberFormat="1" applyFont="1" applyFill="1" applyBorder="1" applyAlignment="1">
      <alignment horizontal="right" indent="1"/>
    </xf>
    <xf numFmtId="2" fontId="134" fillId="0" borderId="106" xfId="47864" applyNumberFormat="1" applyFont="1" applyFill="1" applyBorder="1" applyAlignment="1">
      <alignment horizontal="right" indent="1"/>
    </xf>
    <xf numFmtId="231" fontId="134" fillId="0" borderId="104" xfId="47864" applyNumberFormat="1" applyFont="1" applyFill="1" applyBorder="1" applyAlignment="1">
      <alignment horizontal="right" indent="1"/>
    </xf>
    <xf numFmtId="231" fontId="134" fillId="0" borderId="105" xfId="47864" applyNumberFormat="1" applyFont="1" applyFill="1" applyBorder="1" applyAlignment="1">
      <alignment horizontal="right" indent="1"/>
    </xf>
    <xf numFmtId="207" fontId="106" fillId="0" borderId="105" xfId="47864" applyNumberFormat="1" applyFont="1" applyFill="1" applyBorder="1" applyAlignment="1">
      <alignment horizontal="right" indent="1"/>
    </xf>
    <xf numFmtId="4" fontId="106" fillId="0" borderId="106" xfId="47864" applyNumberFormat="1" applyFont="1" applyFill="1" applyBorder="1" applyAlignment="1">
      <alignment horizontal="right" indent="1"/>
    </xf>
    <xf numFmtId="0" fontId="23" fillId="0" borderId="39" xfId="17901" applyFont="1" applyFill="1" applyBorder="1"/>
    <xf numFmtId="0" fontId="114" fillId="57" borderId="33" xfId="17901" applyFont="1" applyFill="1" applyBorder="1" applyAlignment="1">
      <alignment horizontal="center"/>
    </xf>
    <xf numFmtId="0" fontId="23" fillId="57" borderId="63" xfId="17901" applyFont="1" applyFill="1" applyBorder="1" applyAlignment="1">
      <alignment horizontal="center"/>
    </xf>
    <xf numFmtId="2" fontId="134" fillId="57" borderId="48" xfId="47864" applyNumberFormat="1" applyFont="1" applyFill="1" applyBorder="1" applyAlignment="1">
      <alignment horizontal="right" indent="1"/>
    </xf>
    <xf numFmtId="231" fontId="134" fillId="57" borderId="37" xfId="47864" applyNumberFormat="1" applyFont="1" applyFill="1" applyBorder="1" applyAlignment="1">
      <alignment horizontal="right" indent="1"/>
    </xf>
    <xf numFmtId="195" fontId="114" fillId="57" borderId="45" xfId="17901" applyNumberFormat="1" applyFont="1" applyFill="1" applyBorder="1" applyAlignment="1">
      <alignment horizontal="center"/>
    </xf>
    <xf numFmtId="4" fontId="136" fillId="0" borderId="0" xfId="47864" applyNumberFormat="1" applyFont="1" applyFill="1" applyBorder="1" applyAlignment="1">
      <alignment horizontal="left" indent="1"/>
    </xf>
    <xf numFmtId="4" fontId="136" fillId="0" borderId="0" xfId="0" applyNumberFormat="1" applyFont="1" applyFill="1"/>
    <xf numFmtId="0" fontId="23" fillId="0" borderId="67" xfId="17901" applyFont="1" applyFill="1" applyBorder="1" applyAlignment="1">
      <alignment horizontal="center"/>
    </xf>
    <xf numFmtId="189" fontId="23" fillId="0" borderId="98" xfId="17901" applyNumberFormat="1" applyFont="1" applyFill="1" applyBorder="1" applyAlignment="1">
      <alignment horizontal="center"/>
    </xf>
    <xf numFmtId="4" fontId="0" fillId="0" borderId="107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117" fillId="51" borderId="54" xfId="0" applyNumberFormat="1" applyFont="1" applyFill="1" applyBorder="1" applyAlignment="1">
      <alignment horizontal="center" vertical="center"/>
    </xf>
    <xf numFmtId="4" fontId="117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3" xfId="0" applyBorder="1" applyAlignment="1"/>
    <xf numFmtId="170" fontId="118" fillId="52" borderId="55" xfId="0" applyFont="1" applyFill="1" applyBorder="1" applyAlignment="1">
      <alignment horizontal="center" vertical="center" wrapText="1"/>
    </xf>
    <xf numFmtId="170" fontId="117" fillId="52" borderId="83" xfId="0" applyFont="1" applyFill="1" applyBorder="1" applyAlignment="1">
      <alignment horizontal="center" vertical="center" wrapText="1"/>
    </xf>
    <xf numFmtId="170" fontId="0" fillId="0" borderId="83" xfId="0" applyBorder="1" applyAlignment="1">
      <alignment horizontal="center" vertical="center" wrapText="1"/>
    </xf>
    <xf numFmtId="170" fontId="0" fillId="0" borderId="84" xfId="0" applyBorder="1" applyAlignment="1">
      <alignment horizontal="center" vertical="center" wrapText="1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170" fontId="0" fillId="0" borderId="73" xfId="0" applyBorder="1" applyAlignment="1">
      <alignment horizontal="left" vertical="center" wrapText="1"/>
    </xf>
    <xf numFmtId="0" fontId="121" fillId="56" borderId="78" xfId="47865" applyFont="1" applyFill="1" applyBorder="1" applyAlignment="1">
      <alignment horizontal="left" vertical="center" wrapText="1"/>
    </xf>
    <xf numFmtId="0" fontId="121" fillId="56" borderId="79" xfId="47865" applyFont="1" applyFill="1" applyBorder="1" applyAlignment="1">
      <alignment horizontal="left" vertical="center" wrapText="1"/>
    </xf>
    <xf numFmtId="0" fontId="121" fillId="56" borderId="80" xfId="47865" applyFont="1" applyFill="1" applyBorder="1" applyAlignment="1">
      <alignment horizontal="left" vertical="center" wrapText="1"/>
    </xf>
    <xf numFmtId="170" fontId="0" fillId="0" borderId="81" xfId="0" applyBorder="1" applyAlignment="1">
      <alignment horizontal="left" vertical="center" wrapText="1"/>
    </xf>
    <xf numFmtId="0" fontId="121" fillId="56" borderId="81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121" fillId="56" borderId="77" xfId="47865" applyFont="1" applyFill="1" applyBorder="1" applyAlignment="1">
      <alignment horizontal="left" vertical="center" wrapText="1"/>
    </xf>
    <xf numFmtId="170" fontId="0" fillId="0" borderId="77" xfId="0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0" fontId="121" fillId="56" borderId="76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5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  <xf numFmtId="170" fontId="111" fillId="0" borderId="0" xfId="0" applyFont="1" applyAlignment="1">
      <alignment horizontal="center" vertical="center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359D2"/>
      <color rgb="FFFF6565"/>
      <color rgb="FFFFFF99"/>
      <color rgb="FFFFFF00"/>
      <color rgb="FF9966FF"/>
      <color rgb="FFB17ED8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547007</xdr:colOff>
      <xdr:row>1</xdr:row>
      <xdr:rowOff>176212</xdr:rowOff>
    </xdr:from>
    <xdr:to>
      <xdr:col>2</xdr:col>
      <xdr:colOff>5197929</xdr:colOff>
      <xdr:row>1</xdr:row>
      <xdr:rowOff>1319212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87B34FC9-C63A-4F4F-832B-0D44C7D65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951820" y="438150"/>
          <a:ext cx="5579609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707571</xdr:colOff>
      <xdr:row>1</xdr:row>
      <xdr:rowOff>359228</xdr:rowOff>
    </xdr:from>
    <xdr:to>
      <xdr:col>10</xdr:col>
      <xdr:colOff>630651</xdr:colOff>
      <xdr:row>1</xdr:row>
      <xdr:rowOff>1043228</xdr:rowOff>
    </xdr:to>
    <xdr:pic>
      <xdr:nvPicPr>
        <xdr:cNvPr id="7" name="Imagen 6" descr="Logo DSI">
          <a:extLst>
            <a:ext uri="{FF2B5EF4-FFF2-40B4-BE49-F238E27FC236}">
              <a16:creationId xmlns="" xmlns:a16="http://schemas.microsoft.com/office/drawing/2014/main" id="{FA51E0DD-2A0B-40BE-830A-3036F2F73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9371" y="609599"/>
          <a:ext cx="220908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3"/>
  <sheetViews>
    <sheetView tabSelected="1" zoomScale="70" zoomScaleNormal="70" workbookViewId="0">
      <selection activeCell="I90" sqref="I90"/>
    </sheetView>
  </sheetViews>
  <sheetFormatPr baseColWidth="10" defaultColWidth="11.42578125" defaultRowHeight="18.75"/>
  <cols>
    <col min="1" max="1" width="6" style="2" customWidth="1"/>
    <col min="2" max="2" width="14" style="1" customWidth="1"/>
    <col min="3" max="3" width="112.140625" style="2" customWidth="1"/>
    <col min="4" max="4" width="26.140625" style="1" customWidth="1"/>
    <col min="5" max="5" width="16.85546875" style="4" customWidth="1"/>
    <col min="6" max="6" width="21.8554687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4.42578125" style="2" customWidth="1"/>
    <col min="11" max="11" width="19.7109375" style="2" customWidth="1"/>
    <col min="12" max="12" width="34.140625" style="145" customWidth="1"/>
    <col min="13" max="14" width="17.85546875" style="329" hidden="1" customWidth="1"/>
    <col min="15" max="15" width="20" style="145" hidden="1" customWidth="1"/>
    <col min="16" max="16" width="11" style="145" customWidth="1"/>
    <col min="17" max="17" width="13.28515625" style="150" customWidth="1"/>
    <col min="18" max="18" width="19.85546875" style="147" customWidth="1"/>
    <col min="19" max="19" width="26.28515625" style="2" bestFit="1" customWidth="1"/>
    <col min="20" max="20" width="37.7109375" style="2" bestFit="1" customWidth="1"/>
    <col min="21" max="16384" width="11.42578125" style="2"/>
  </cols>
  <sheetData>
    <row r="1" spans="1:20" ht="20.25" customHeight="1" thickBot="1">
      <c r="A1" s="259"/>
      <c r="B1" s="260"/>
      <c r="C1" s="259"/>
      <c r="D1" s="260"/>
      <c r="E1" s="261"/>
      <c r="F1" s="259"/>
      <c r="G1" s="259"/>
      <c r="H1" s="262"/>
      <c r="I1" s="259"/>
      <c r="J1" s="259"/>
      <c r="K1" s="259"/>
      <c r="L1" s="173"/>
      <c r="O1" s="333"/>
      <c r="P1" s="263"/>
    </row>
    <row r="2" spans="1:20" ht="114" customHeight="1" thickBot="1">
      <c r="A2" s="242"/>
      <c r="B2" s="400"/>
      <c r="C2" s="401"/>
      <c r="D2" s="401"/>
      <c r="E2" s="401"/>
      <c r="F2" s="401"/>
      <c r="G2" s="401"/>
      <c r="H2" s="401"/>
      <c r="I2" s="401"/>
      <c r="J2" s="402"/>
      <c r="K2" s="403"/>
      <c r="L2" s="342"/>
      <c r="O2" s="337"/>
      <c r="P2" s="249"/>
    </row>
    <row r="3" spans="1:20" ht="65.25" customHeight="1" thickBot="1">
      <c r="A3" s="243"/>
      <c r="B3" s="404" t="s">
        <v>236</v>
      </c>
      <c r="C3" s="405"/>
      <c r="D3" s="405"/>
      <c r="E3" s="405"/>
      <c r="F3" s="405"/>
      <c r="G3" s="405"/>
      <c r="H3" s="405"/>
      <c r="I3" s="405"/>
      <c r="J3" s="406"/>
      <c r="K3" s="407"/>
      <c r="L3" s="343"/>
      <c r="O3" s="338"/>
      <c r="P3" s="249"/>
      <c r="Q3" s="153" t="s">
        <v>13</v>
      </c>
      <c r="T3" s="173"/>
    </row>
    <row r="4" spans="1:20" ht="40.5" customHeight="1">
      <c r="A4" s="243"/>
      <c r="B4" s="416" t="s">
        <v>206</v>
      </c>
      <c r="C4" s="417"/>
      <c r="D4" s="408" t="s">
        <v>172</v>
      </c>
      <c r="E4" s="410"/>
      <c r="F4" s="409"/>
      <c r="G4" s="410"/>
      <c r="H4" s="54" t="s">
        <v>173</v>
      </c>
      <c r="I4" s="408" t="s">
        <v>175</v>
      </c>
      <c r="J4" s="409"/>
      <c r="K4" s="57" t="s">
        <v>201</v>
      </c>
      <c r="L4" s="344"/>
      <c r="O4" s="339"/>
      <c r="P4" s="249"/>
      <c r="Q4" s="150" t="s">
        <v>13</v>
      </c>
      <c r="T4" s="174"/>
    </row>
    <row r="5" spans="1:20" ht="40.5" customHeight="1">
      <c r="A5" s="243"/>
      <c r="B5" s="420" t="s">
        <v>103</v>
      </c>
      <c r="C5" s="421"/>
      <c r="D5" s="422" t="s">
        <v>171</v>
      </c>
      <c r="E5" s="419"/>
      <c r="F5" s="418"/>
      <c r="G5" s="419"/>
      <c r="H5" s="55" t="s">
        <v>174</v>
      </c>
      <c r="I5" s="422" t="s">
        <v>175</v>
      </c>
      <c r="J5" s="418"/>
      <c r="K5" s="58" t="s">
        <v>201</v>
      </c>
      <c r="L5" s="344"/>
      <c r="O5" s="339"/>
      <c r="P5" s="249"/>
      <c r="Q5" s="150" t="s">
        <v>13</v>
      </c>
      <c r="T5" s="174"/>
    </row>
    <row r="6" spans="1:20" ht="40.5" customHeight="1" thickBot="1">
      <c r="A6" s="243"/>
      <c r="B6" s="411" t="s">
        <v>96</v>
      </c>
      <c r="C6" s="412"/>
      <c r="D6" s="413" t="s">
        <v>170</v>
      </c>
      <c r="E6" s="414"/>
      <c r="F6" s="415"/>
      <c r="G6" s="414"/>
      <c r="H6" s="56" t="s">
        <v>174</v>
      </c>
      <c r="I6" s="413" t="s">
        <v>176</v>
      </c>
      <c r="J6" s="415"/>
      <c r="K6" s="59" t="s">
        <v>201</v>
      </c>
      <c r="L6" s="344"/>
      <c r="O6" s="339"/>
      <c r="P6" s="249"/>
      <c r="Q6" s="150" t="s">
        <v>13</v>
      </c>
      <c r="T6" s="174"/>
    </row>
    <row r="7" spans="1:20" ht="40.5" customHeight="1" thickBot="1">
      <c r="A7" s="243"/>
      <c r="B7" s="411" t="s">
        <v>179</v>
      </c>
      <c r="C7" s="412"/>
      <c r="D7" s="413"/>
      <c r="E7" s="414"/>
      <c r="F7" s="415"/>
      <c r="G7" s="414"/>
      <c r="H7" s="56"/>
      <c r="I7" s="413" t="s">
        <v>176</v>
      </c>
      <c r="J7" s="415"/>
      <c r="K7" s="59" t="s">
        <v>201</v>
      </c>
      <c r="L7" s="344"/>
      <c r="O7" s="339"/>
      <c r="P7" s="249"/>
      <c r="Q7" s="150" t="s">
        <v>13</v>
      </c>
      <c r="T7" s="174"/>
    </row>
    <row r="8" spans="1:20" ht="42.75" customHeight="1" thickBot="1">
      <c r="A8" s="244"/>
      <c r="B8" s="163" t="s">
        <v>4</v>
      </c>
      <c r="C8" s="22" t="s">
        <v>11</v>
      </c>
      <c r="D8" s="22" t="s">
        <v>9</v>
      </c>
      <c r="E8" s="22" t="s">
        <v>10</v>
      </c>
      <c r="F8" s="23" t="s">
        <v>64</v>
      </c>
      <c r="G8" s="23" t="s">
        <v>115</v>
      </c>
      <c r="H8" s="23" t="s">
        <v>35</v>
      </c>
      <c r="I8" s="34" t="s">
        <v>114</v>
      </c>
      <c r="J8" s="33" t="s">
        <v>104</v>
      </c>
      <c r="K8" s="23" t="s">
        <v>105</v>
      </c>
      <c r="L8" s="345"/>
      <c r="O8" s="340"/>
      <c r="P8" s="249"/>
      <c r="Q8" s="151" t="s">
        <v>211</v>
      </c>
      <c r="R8" s="151" t="s">
        <v>204</v>
      </c>
      <c r="T8" s="174"/>
    </row>
    <row r="9" spans="1:20" ht="22.9" customHeight="1" thickBot="1">
      <c r="A9" s="245"/>
      <c r="B9" s="164" t="s">
        <v>74</v>
      </c>
      <c r="C9" s="24" t="s">
        <v>87</v>
      </c>
      <c r="D9" s="25"/>
      <c r="E9" s="26"/>
      <c r="F9" s="347"/>
      <c r="G9" s="348"/>
      <c r="H9" s="347"/>
      <c r="I9" s="349"/>
      <c r="J9" s="50">
        <f>K9/K88</f>
        <v>0.10066863470133328</v>
      </c>
      <c r="K9" s="277">
        <f>+G10+G15+G20</f>
        <v>242513.58</v>
      </c>
      <c r="L9" s="334"/>
      <c r="O9" s="334" t="e">
        <f>+G11+G12+G13+G14+G16+G17+#REF!+G21+G22+G23+G24</f>
        <v>#REF!</v>
      </c>
      <c r="P9" s="249"/>
      <c r="Q9" s="154"/>
      <c r="R9" s="148">
        <f t="shared" ref="R9:R17" si="0">Q9*E9</f>
        <v>0</v>
      </c>
      <c r="T9" s="173"/>
    </row>
    <row r="10" spans="1:20" ht="22.9" customHeight="1">
      <c r="A10" s="246"/>
      <c r="B10" s="289" t="s">
        <v>37</v>
      </c>
      <c r="C10" s="203" t="s">
        <v>52</v>
      </c>
      <c r="D10" s="42"/>
      <c r="E10" s="43"/>
      <c r="F10" s="350"/>
      <c r="G10" s="351">
        <f>SUM(G11:G14)</f>
        <v>81903.33</v>
      </c>
      <c r="H10" s="352"/>
      <c r="I10" s="353"/>
      <c r="J10" s="48"/>
      <c r="K10" s="278"/>
      <c r="L10" s="329"/>
      <c r="O10" s="329"/>
      <c r="P10" s="249"/>
      <c r="Q10" s="154"/>
      <c r="R10" s="148">
        <f t="shared" si="0"/>
        <v>0</v>
      </c>
      <c r="T10" s="173"/>
    </row>
    <row r="11" spans="1:20" s="145" customFormat="1" ht="22.9" customHeight="1">
      <c r="A11" s="246"/>
      <c r="B11" s="27" t="s">
        <v>60</v>
      </c>
      <c r="C11" s="159" t="s">
        <v>93</v>
      </c>
      <c r="D11" s="27" t="s">
        <v>29</v>
      </c>
      <c r="E11" s="219">
        <v>1</v>
      </c>
      <c r="F11" s="219">
        <v>40000</v>
      </c>
      <c r="G11" s="275">
        <f t="shared" ref="G11:G14" si="1">E11*F11</f>
        <v>40000</v>
      </c>
      <c r="H11" s="172">
        <f t="shared" ref="H11:I14" si="2">+F11/$K$88</f>
        <v>1.6604205785314501E-2</v>
      </c>
      <c r="I11" s="204">
        <f t="shared" si="2"/>
        <v>1.6604205785314501E-2</v>
      </c>
      <c r="J11" s="160"/>
      <c r="K11" s="279"/>
      <c r="L11" s="394"/>
      <c r="M11" s="329">
        <v>4000</v>
      </c>
      <c r="N11" s="329">
        <f>+M11*E11</f>
        <v>4000</v>
      </c>
      <c r="O11" s="328"/>
      <c r="P11" s="249"/>
      <c r="Q11" s="155">
        <v>4000</v>
      </c>
      <c r="R11" s="157">
        <f t="shared" si="0"/>
        <v>4000</v>
      </c>
      <c r="T11" s="173"/>
    </row>
    <row r="12" spans="1:20" s="145" customFormat="1" ht="22.9" customHeight="1">
      <c r="A12" s="246"/>
      <c r="B12" s="27" t="s">
        <v>90</v>
      </c>
      <c r="C12" s="159" t="s">
        <v>158</v>
      </c>
      <c r="D12" s="27" t="s">
        <v>209</v>
      </c>
      <c r="E12" s="219">
        <v>1</v>
      </c>
      <c r="F12" s="219">
        <v>16334.33</v>
      </c>
      <c r="G12" s="275">
        <f t="shared" si="1"/>
        <v>16334.33</v>
      </c>
      <c r="H12" s="172">
        <f t="shared" si="2"/>
        <v>6.7804644171309053E-3</v>
      </c>
      <c r="I12" s="204">
        <f t="shared" si="2"/>
        <v>6.7804644171309053E-3</v>
      </c>
      <c r="J12" s="160"/>
      <c r="K12" s="279"/>
      <c r="L12" s="394"/>
      <c r="M12" s="329"/>
      <c r="N12" s="329"/>
      <c r="O12" s="328"/>
      <c r="P12" s="249"/>
      <c r="Q12" s="155"/>
      <c r="R12" s="157">
        <f t="shared" si="0"/>
        <v>0</v>
      </c>
      <c r="T12" s="173"/>
    </row>
    <row r="13" spans="1:20" ht="22.9" customHeight="1">
      <c r="A13" s="246"/>
      <c r="B13" s="27" t="s">
        <v>159</v>
      </c>
      <c r="C13" s="159" t="s">
        <v>160</v>
      </c>
      <c r="D13" s="27" t="s">
        <v>29</v>
      </c>
      <c r="E13" s="219">
        <v>1</v>
      </c>
      <c r="F13" s="219">
        <v>5500</v>
      </c>
      <c r="G13" s="275">
        <f t="shared" si="1"/>
        <v>5500</v>
      </c>
      <c r="H13" s="172">
        <f t="shared" si="2"/>
        <v>2.2830782954807441E-3</v>
      </c>
      <c r="I13" s="204">
        <f t="shared" si="2"/>
        <v>2.2830782954807441E-3</v>
      </c>
      <c r="J13" s="160"/>
      <c r="K13" s="279"/>
      <c r="L13" s="328"/>
      <c r="O13" s="328"/>
      <c r="P13" s="250"/>
      <c r="Q13" s="155"/>
      <c r="R13" s="148">
        <f t="shared" si="0"/>
        <v>0</v>
      </c>
      <c r="T13" s="173"/>
    </row>
    <row r="14" spans="1:20" ht="22.9" customHeight="1">
      <c r="A14" s="246"/>
      <c r="B14" s="27" t="s">
        <v>161</v>
      </c>
      <c r="C14" s="159" t="s">
        <v>239</v>
      </c>
      <c r="D14" s="27" t="s">
        <v>6</v>
      </c>
      <c r="E14" s="219">
        <v>1</v>
      </c>
      <c r="F14" s="219">
        <v>20069</v>
      </c>
      <c r="G14" s="275">
        <f t="shared" si="1"/>
        <v>20069</v>
      </c>
      <c r="H14" s="172">
        <f t="shared" si="2"/>
        <v>8.3307451476369188E-3</v>
      </c>
      <c r="I14" s="204">
        <f t="shared" si="2"/>
        <v>8.3307451476369188E-3</v>
      </c>
      <c r="J14" s="160"/>
      <c r="K14" s="279"/>
      <c r="L14" s="328"/>
      <c r="O14" s="328"/>
      <c r="P14" s="250"/>
      <c r="Q14" s="155"/>
      <c r="R14" s="148">
        <f t="shared" si="0"/>
        <v>0</v>
      </c>
      <c r="T14" s="173"/>
    </row>
    <row r="15" spans="1:20" ht="22.9" customHeight="1">
      <c r="A15" s="246"/>
      <c r="B15" s="290" t="s">
        <v>38</v>
      </c>
      <c r="C15" s="205" t="s">
        <v>61</v>
      </c>
      <c r="D15" s="38"/>
      <c r="E15" s="206"/>
      <c r="F15" s="354"/>
      <c r="G15" s="355">
        <f>SUM(G16:G19)</f>
        <v>85451.95</v>
      </c>
      <c r="H15" s="356"/>
      <c r="I15" s="356"/>
      <c r="J15" s="207"/>
      <c r="K15" s="280"/>
      <c r="L15" s="329"/>
      <c r="O15" s="329"/>
      <c r="P15" s="251"/>
      <c r="Q15" s="155"/>
      <c r="R15" s="148">
        <f t="shared" si="0"/>
        <v>0</v>
      </c>
    </row>
    <row r="16" spans="1:20" ht="22.9" customHeight="1">
      <c r="A16" s="246"/>
      <c r="B16" s="27" t="s">
        <v>45</v>
      </c>
      <c r="C16" s="159" t="s">
        <v>86</v>
      </c>
      <c r="D16" s="27" t="s">
        <v>1</v>
      </c>
      <c r="E16" s="219">
        <v>15</v>
      </c>
      <c r="F16" s="219">
        <v>1905.33</v>
      </c>
      <c r="G16" s="275">
        <f t="shared" ref="G16:G19" si="3">E16*F16</f>
        <v>28579.949999999997</v>
      </c>
      <c r="H16" s="172">
        <f t="shared" ref="H16:I19" si="4">+F16/$K$88</f>
        <v>7.9091228522333188E-4</v>
      </c>
      <c r="I16" s="204">
        <f t="shared" si="4"/>
        <v>1.1863684278349978E-2</v>
      </c>
      <c r="J16" s="208"/>
      <c r="K16" s="281"/>
      <c r="L16" s="341"/>
      <c r="M16" s="329">
        <v>0</v>
      </c>
      <c r="N16" s="329">
        <f t="shared" ref="N16:N17" si="5">+M16*E16</f>
        <v>0</v>
      </c>
      <c r="O16" s="329"/>
      <c r="P16" s="250"/>
      <c r="Q16" s="155"/>
      <c r="R16" s="148">
        <f t="shared" si="0"/>
        <v>0</v>
      </c>
    </row>
    <row r="17" spans="1:18" s="145" customFormat="1" ht="22.9" customHeight="1">
      <c r="A17" s="246"/>
      <c r="B17" s="27" t="s">
        <v>46</v>
      </c>
      <c r="C17" s="159" t="s">
        <v>50</v>
      </c>
      <c r="D17" s="27" t="s">
        <v>29</v>
      </c>
      <c r="E17" s="219">
        <v>1</v>
      </c>
      <c r="F17" s="219">
        <v>18928</v>
      </c>
      <c r="G17" s="275">
        <f t="shared" si="3"/>
        <v>18928</v>
      </c>
      <c r="H17" s="172">
        <f t="shared" si="4"/>
        <v>7.8571101776108224E-3</v>
      </c>
      <c r="I17" s="204">
        <f t="shared" si="4"/>
        <v>7.8571101776108224E-3</v>
      </c>
      <c r="J17" s="208"/>
      <c r="K17" s="281"/>
      <c r="L17" s="329"/>
      <c r="M17" s="329">
        <v>0</v>
      </c>
      <c r="N17" s="329">
        <f t="shared" si="5"/>
        <v>0</v>
      </c>
      <c r="O17" s="329"/>
      <c r="P17" s="250"/>
      <c r="Q17" s="155">
        <v>12356.4</v>
      </c>
      <c r="R17" s="148">
        <f t="shared" si="0"/>
        <v>12356.4</v>
      </c>
    </row>
    <row r="18" spans="1:18" s="145" customFormat="1" ht="22.9" customHeight="1">
      <c r="A18" s="246"/>
      <c r="B18" s="27" t="s">
        <v>49</v>
      </c>
      <c r="C18" s="159" t="s">
        <v>226</v>
      </c>
      <c r="D18" s="27" t="s">
        <v>29</v>
      </c>
      <c r="E18" s="219">
        <v>1</v>
      </c>
      <c r="F18" s="219">
        <v>18972</v>
      </c>
      <c r="G18" s="275">
        <f t="shared" ref="G18" si="6">E18*F18</f>
        <v>18972</v>
      </c>
      <c r="H18" s="172">
        <f t="shared" si="4"/>
        <v>7.8753748039746673E-3</v>
      </c>
      <c r="I18" s="204">
        <f t="shared" si="4"/>
        <v>7.8753748039746673E-3</v>
      </c>
      <c r="J18" s="208"/>
      <c r="K18" s="281"/>
      <c r="L18" s="341"/>
      <c r="N18" s="329"/>
      <c r="O18" s="329"/>
      <c r="P18" s="251"/>
      <c r="Q18" s="155"/>
      <c r="R18" s="157">
        <f t="shared" ref="R18" si="7">Q18*E18</f>
        <v>0</v>
      </c>
    </row>
    <row r="19" spans="1:18" s="145" customFormat="1" ht="21" customHeight="1">
      <c r="A19" s="246"/>
      <c r="B19" s="396" t="s">
        <v>227</v>
      </c>
      <c r="C19" s="159" t="s">
        <v>228</v>
      </c>
      <c r="D19" s="27" t="s">
        <v>29</v>
      </c>
      <c r="E19" s="219">
        <v>1</v>
      </c>
      <c r="F19" s="219">
        <v>18972</v>
      </c>
      <c r="G19" s="275">
        <f t="shared" si="3"/>
        <v>18972</v>
      </c>
      <c r="H19" s="172">
        <f t="shared" si="4"/>
        <v>7.8753748039746673E-3</v>
      </c>
      <c r="I19" s="204">
        <f t="shared" si="4"/>
        <v>7.8753748039746673E-3</v>
      </c>
      <c r="J19" s="208"/>
      <c r="K19" s="281"/>
      <c r="L19" s="341"/>
      <c r="N19" s="329"/>
      <c r="O19" s="329"/>
      <c r="P19" s="251"/>
      <c r="Q19" s="155"/>
      <c r="R19" s="157">
        <f t="shared" ref="R19:R32" si="8">Q19*E19</f>
        <v>0</v>
      </c>
    </row>
    <row r="20" spans="1:18" ht="22.9" customHeight="1">
      <c r="A20" s="246"/>
      <c r="B20" s="291" t="s">
        <v>39</v>
      </c>
      <c r="C20" s="209" t="s">
        <v>62</v>
      </c>
      <c r="D20" s="41"/>
      <c r="E20" s="210"/>
      <c r="F20" s="357"/>
      <c r="G20" s="358">
        <f>SUM(G21:G24)</f>
        <v>75158.299999999988</v>
      </c>
      <c r="H20" s="359"/>
      <c r="I20" s="359"/>
      <c r="J20" s="211"/>
      <c r="K20" s="282"/>
      <c r="L20" s="329"/>
      <c r="O20" s="329"/>
      <c r="P20" s="251"/>
      <c r="Q20" s="154"/>
      <c r="R20" s="148">
        <f t="shared" si="8"/>
        <v>0</v>
      </c>
    </row>
    <row r="21" spans="1:18" ht="22.9" customHeight="1">
      <c r="A21" s="246"/>
      <c r="B21" s="27" t="s">
        <v>47</v>
      </c>
      <c r="C21" s="212" t="s">
        <v>66</v>
      </c>
      <c r="D21" s="37" t="s">
        <v>29</v>
      </c>
      <c r="E21" s="219">
        <v>1</v>
      </c>
      <c r="F21" s="219">
        <v>32826.67</v>
      </c>
      <c r="G21" s="275">
        <f t="shared" ref="G21:G24" si="9">E21*F21</f>
        <v>32826.67</v>
      </c>
      <c r="H21" s="213">
        <f t="shared" ref="H21:I24" si="10">+F21/$K$88</f>
        <v>1.3626519598165248E-2</v>
      </c>
      <c r="I21" s="214">
        <f t="shared" si="10"/>
        <v>1.3626519598165248E-2</v>
      </c>
      <c r="J21" s="215"/>
      <c r="K21" s="283"/>
      <c r="L21" s="329"/>
      <c r="M21" s="329">
        <v>0</v>
      </c>
      <c r="N21" s="329">
        <f t="shared" ref="N21:N24" si="11">+M21*E21</f>
        <v>0</v>
      </c>
      <c r="O21" s="329"/>
      <c r="P21" s="253"/>
      <c r="Q21" s="154"/>
      <c r="R21" s="148">
        <f t="shared" si="8"/>
        <v>0</v>
      </c>
    </row>
    <row r="22" spans="1:18" ht="22.9" customHeight="1">
      <c r="A22" s="246"/>
      <c r="B22" s="27" t="s">
        <v>48</v>
      </c>
      <c r="C22" s="212" t="s">
        <v>44</v>
      </c>
      <c r="D22" s="37" t="s">
        <v>29</v>
      </c>
      <c r="E22" s="219">
        <v>1</v>
      </c>
      <c r="F22" s="219">
        <v>28316</v>
      </c>
      <c r="G22" s="275">
        <f t="shared" si="9"/>
        <v>28316</v>
      </c>
      <c r="H22" s="213">
        <f t="shared" si="10"/>
        <v>1.1754117275424135E-2</v>
      </c>
      <c r="I22" s="214">
        <f t="shared" si="10"/>
        <v>1.1754117275424135E-2</v>
      </c>
      <c r="J22" s="215"/>
      <c r="K22" s="283"/>
      <c r="L22" s="329"/>
      <c r="M22" s="329">
        <v>0</v>
      </c>
      <c r="N22" s="329">
        <f t="shared" si="11"/>
        <v>0</v>
      </c>
      <c r="O22" s="329"/>
      <c r="P22" s="252"/>
      <c r="Q22" s="154"/>
      <c r="R22" s="148">
        <f t="shared" si="8"/>
        <v>0</v>
      </c>
    </row>
    <row r="23" spans="1:18" s="145" customFormat="1" ht="22.9" customHeight="1">
      <c r="A23" s="246"/>
      <c r="B23" s="27" t="s">
        <v>89</v>
      </c>
      <c r="C23" s="159" t="s">
        <v>73</v>
      </c>
      <c r="D23" s="27" t="s">
        <v>29</v>
      </c>
      <c r="E23" s="219">
        <v>1</v>
      </c>
      <c r="F23" s="219">
        <v>8155.45</v>
      </c>
      <c r="G23" s="275">
        <f t="shared" si="9"/>
        <v>8155.45</v>
      </c>
      <c r="H23" s="172">
        <f t="shared" si="10"/>
        <v>3.3853692517960784E-3</v>
      </c>
      <c r="I23" s="204">
        <f t="shared" si="10"/>
        <v>3.3853692517960784E-3</v>
      </c>
      <c r="J23" s="208"/>
      <c r="K23" s="281"/>
      <c r="L23" s="329"/>
      <c r="M23" s="329">
        <v>0</v>
      </c>
      <c r="N23" s="329">
        <f t="shared" si="11"/>
        <v>0</v>
      </c>
      <c r="O23" s="329"/>
      <c r="P23" s="252"/>
      <c r="Q23" s="155"/>
      <c r="R23" s="157">
        <f t="shared" si="8"/>
        <v>0</v>
      </c>
    </row>
    <row r="24" spans="1:18" s="145" customFormat="1" ht="22.9" customHeight="1" thickBot="1">
      <c r="A24" s="246"/>
      <c r="B24" s="224" t="s">
        <v>88</v>
      </c>
      <c r="C24" s="223" t="s">
        <v>72</v>
      </c>
      <c r="D24" s="224" t="s">
        <v>29</v>
      </c>
      <c r="E24" s="225">
        <v>1</v>
      </c>
      <c r="F24" s="225">
        <v>5860.18</v>
      </c>
      <c r="G24" s="275">
        <f t="shared" si="9"/>
        <v>5860.18</v>
      </c>
      <c r="H24" s="226">
        <f t="shared" si="10"/>
        <v>2.4325908664746083E-3</v>
      </c>
      <c r="I24" s="227">
        <f t="shared" si="10"/>
        <v>2.4325908664746083E-3</v>
      </c>
      <c r="J24" s="292"/>
      <c r="K24" s="287"/>
      <c r="L24" s="329"/>
      <c r="M24" s="329">
        <v>0</v>
      </c>
      <c r="N24" s="329">
        <f t="shared" si="11"/>
        <v>0</v>
      </c>
      <c r="O24" s="329"/>
      <c r="P24" s="252"/>
      <c r="Q24" s="155"/>
      <c r="R24" s="157">
        <f t="shared" si="8"/>
        <v>0</v>
      </c>
    </row>
    <row r="25" spans="1:18" s="145" customFormat="1" ht="22.9" customHeight="1" thickBot="1">
      <c r="A25" s="246"/>
      <c r="B25" s="166" t="s">
        <v>75</v>
      </c>
      <c r="C25" s="30" t="s">
        <v>91</v>
      </c>
      <c r="D25" s="171"/>
      <c r="E25" s="32"/>
      <c r="F25" s="360"/>
      <c r="G25" s="361"/>
      <c r="H25" s="362"/>
      <c r="I25" s="363"/>
      <c r="J25" s="51">
        <f>K25/K88</f>
        <v>5.8709109305200543E-3</v>
      </c>
      <c r="K25" s="45">
        <f>SUM(G26:G27)</f>
        <v>14143.189999999999</v>
      </c>
      <c r="L25" s="330"/>
      <c r="M25" s="329"/>
      <c r="N25" s="329"/>
      <c r="O25" s="330">
        <f>+G26+G27</f>
        <v>14143.189999999999</v>
      </c>
      <c r="P25" s="253"/>
      <c r="Q25" s="155"/>
      <c r="R25" s="157">
        <f t="shared" si="8"/>
        <v>0</v>
      </c>
    </row>
    <row r="26" spans="1:18" s="145" customFormat="1" ht="22.9" customHeight="1">
      <c r="A26" s="246"/>
      <c r="B26" s="293" t="s">
        <v>63</v>
      </c>
      <c r="C26" s="294" t="s">
        <v>213</v>
      </c>
      <c r="D26" s="293" t="s">
        <v>3</v>
      </c>
      <c r="E26" s="295">
        <f>30*0.3</f>
        <v>9</v>
      </c>
      <c r="F26" s="269">
        <v>1023.77</v>
      </c>
      <c r="G26" s="270">
        <f>E26*F26</f>
        <v>9213.93</v>
      </c>
      <c r="H26" s="271">
        <f>+F26/$K$88</f>
        <v>4.2497219392078565E-4</v>
      </c>
      <c r="I26" s="272">
        <f>+G26/$K$88</f>
        <v>3.8247497452870709E-3</v>
      </c>
      <c r="J26" s="296"/>
      <c r="K26" s="297"/>
      <c r="L26" s="341"/>
      <c r="M26" s="329">
        <v>450</v>
      </c>
      <c r="N26" s="329">
        <f t="shared" ref="N26:N27" si="12">+M26*E26</f>
        <v>4050</v>
      </c>
      <c r="O26" s="330"/>
      <c r="P26" s="251"/>
      <c r="Q26" s="155"/>
      <c r="R26" s="157">
        <f t="shared" si="8"/>
        <v>0</v>
      </c>
    </row>
    <row r="27" spans="1:18" s="145" customFormat="1" ht="22.9" customHeight="1" thickBot="1">
      <c r="A27" s="246"/>
      <c r="B27" s="298" t="s">
        <v>78</v>
      </c>
      <c r="C27" s="299" t="s">
        <v>92</v>
      </c>
      <c r="D27" s="298" t="s">
        <v>3</v>
      </c>
      <c r="E27" s="225">
        <v>3.5</v>
      </c>
      <c r="F27" s="225">
        <v>1408.36</v>
      </c>
      <c r="G27" s="276">
        <f>E27*F27</f>
        <v>4929.2599999999993</v>
      </c>
      <c r="H27" s="226">
        <f>+F27/$K$88</f>
        <v>5.846174814951382E-4</v>
      </c>
      <c r="I27" s="227">
        <f>+G27/$K$88</f>
        <v>2.0461611852329838E-3</v>
      </c>
      <c r="J27" s="292"/>
      <c r="K27" s="287"/>
      <c r="L27" s="329"/>
      <c r="M27" s="329">
        <v>450</v>
      </c>
      <c r="N27" s="329">
        <f t="shared" si="12"/>
        <v>1575</v>
      </c>
      <c r="O27" s="329"/>
      <c r="P27" s="254"/>
      <c r="Q27" s="155">
        <v>926.03</v>
      </c>
      <c r="R27" s="157">
        <f t="shared" si="8"/>
        <v>3241.105</v>
      </c>
    </row>
    <row r="28" spans="1:18" s="145" customFormat="1" ht="22.9" customHeight="1" thickBot="1">
      <c r="A28" s="246"/>
      <c r="B28" s="166" t="s">
        <v>77</v>
      </c>
      <c r="C28" s="30" t="s">
        <v>76</v>
      </c>
      <c r="D28" s="171"/>
      <c r="E28" s="32"/>
      <c r="F28" s="360"/>
      <c r="G28" s="361"/>
      <c r="H28" s="362"/>
      <c r="I28" s="363"/>
      <c r="J28" s="51">
        <f>K28/K88</f>
        <v>8.9790592682605346E-3</v>
      </c>
      <c r="K28" s="45">
        <f>SUM(G29:G29)</f>
        <v>21630.806999999997</v>
      </c>
      <c r="L28" s="330"/>
      <c r="M28" s="329"/>
      <c r="N28" s="329"/>
      <c r="O28" s="330">
        <f>+G29</f>
        <v>21630.806999999997</v>
      </c>
      <c r="P28" s="253"/>
      <c r="Q28" s="155"/>
      <c r="R28" s="157">
        <f t="shared" si="8"/>
        <v>0</v>
      </c>
    </row>
    <row r="29" spans="1:18" s="145" customFormat="1" ht="22.9" customHeight="1" thickBot="1">
      <c r="A29" s="246"/>
      <c r="B29" s="396">
        <v>3.2</v>
      </c>
      <c r="C29" s="217" t="s">
        <v>79</v>
      </c>
      <c r="D29" s="29" t="s">
        <v>3</v>
      </c>
      <c r="E29" s="16">
        <f>+E47*0.3</f>
        <v>8.1</v>
      </c>
      <c r="F29" s="16">
        <v>2670.47</v>
      </c>
      <c r="G29" s="35">
        <f t="shared" ref="G29" si="13">E29*F29</f>
        <v>21630.806999999997</v>
      </c>
      <c r="H29" s="172">
        <f>+F29/$K$88</f>
        <v>1.1085258355877203E-3</v>
      </c>
      <c r="I29" s="204">
        <f>+G29/$K$88</f>
        <v>8.9790592682605346E-3</v>
      </c>
      <c r="J29" s="208"/>
      <c r="K29" s="281"/>
      <c r="L29" s="341"/>
      <c r="N29" s="329"/>
      <c r="O29" s="329"/>
      <c r="P29" s="264"/>
      <c r="Q29" s="155"/>
      <c r="R29" s="157">
        <f t="shared" si="8"/>
        <v>0</v>
      </c>
    </row>
    <row r="30" spans="1:18" ht="22.9" customHeight="1" thickBot="1">
      <c r="A30" s="246"/>
      <c r="B30" s="165" t="s">
        <v>107</v>
      </c>
      <c r="C30" s="24" t="s">
        <v>51</v>
      </c>
      <c r="D30" s="25"/>
      <c r="E30" s="26"/>
      <c r="F30" s="364"/>
      <c r="G30" s="364"/>
      <c r="H30" s="365"/>
      <c r="I30" s="365"/>
      <c r="J30" s="50">
        <f>K30/K88</f>
        <v>9.3611100053314272E-2</v>
      </c>
      <c r="K30" s="40">
        <f>SUM(G31:G33)</f>
        <v>225511.78</v>
      </c>
      <c r="L30" s="330"/>
      <c r="O30" s="330">
        <f>+G31+G32+G33</f>
        <v>225511.78</v>
      </c>
      <c r="P30" s="255"/>
      <c r="Q30" s="154"/>
      <c r="R30" s="148">
        <f t="shared" si="8"/>
        <v>0</v>
      </c>
    </row>
    <row r="31" spans="1:18" s="145" customFormat="1" ht="22.9" customHeight="1">
      <c r="A31" s="246"/>
      <c r="B31" s="268">
        <v>4.7</v>
      </c>
      <c r="C31" s="267" t="s">
        <v>212</v>
      </c>
      <c r="D31" s="268" t="s">
        <v>2</v>
      </c>
      <c r="E31" s="269">
        <v>214</v>
      </c>
      <c r="F31" s="269">
        <v>575.77</v>
      </c>
      <c r="G31" s="270">
        <f t="shared" ref="G31:G33" si="14">E31*F31</f>
        <v>123214.78</v>
      </c>
      <c r="H31" s="271">
        <f t="shared" ref="H31:I33" si="15">+F31/$K$88</f>
        <v>2.3900508912526325E-4</v>
      </c>
      <c r="I31" s="272">
        <f t="shared" si="15"/>
        <v>5.1147089072806337E-2</v>
      </c>
      <c r="J31" s="300"/>
      <c r="K31" s="301"/>
      <c r="L31" s="341"/>
      <c r="M31" s="329">
        <v>170</v>
      </c>
      <c r="N31" s="329">
        <f t="shared" ref="N31:N33" si="16">+M31*E31</f>
        <v>36380</v>
      </c>
      <c r="O31" s="329"/>
      <c r="P31" s="255"/>
      <c r="Q31" s="155">
        <v>178.8</v>
      </c>
      <c r="R31" s="157">
        <f t="shared" si="8"/>
        <v>38263.200000000004</v>
      </c>
    </row>
    <row r="32" spans="1:18" s="145" customFormat="1" ht="22.9" customHeight="1">
      <c r="A32" s="246"/>
      <c r="B32" s="27">
        <v>4.18</v>
      </c>
      <c r="C32" s="159" t="s">
        <v>214</v>
      </c>
      <c r="D32" s="27" t="s">
        <v>2</v>
      </c>
      <c r="E32" s="219">
        <v>31</v>
      </c>
      <c r="F32" s="219">
        <v>787</v>
      </c>
      <c r="G32" s="275">
        <f t="shared" si="14"/>
        <v>24397</v>
      </c>
      <c r="H32" s="172">
        <f t="shared" si="15"/>
        <v>3.2668774882606283E-4</v>
      </c>
      <c r="I32" s="204">
        <f t="shared" si="15"/>
        <v>1.0127320213607948E-2</v>
      </c>
      <c r="J32" s="208"/>
      <c r="K32" s="281"/>
      <c r="L32" s="329"/>
      <c r="M32" s="329">
        <v>190</v>
      </c>
      <c r="N32" s="329">
        <f t="shared" si="16"/>
        <v>5890</v>
      </c>
      <c r="O32" s="329"/>
      <c r="P32" s="251"/>
      <c r="Q32" s="155">
        <v>590.61</v>
      </c>
      <c r="R32" s="157">
        <f t="shared" si="8"/>
        <v>18308.91</v>
      </c>
    </row>
    <row r="33" spans="1:21" s="145" customFormat="1" ht="22.9" customHeight="1" thickBot="1">
      <c r="A33" s="246"/>
      <c r="B33" s="224">
        <v>4.2300000000000004</v>
      </c>
      <c r="C33" s="223" t="s">
        <v>207</v>
      </c>
      <c r="D33" s="224" t="s">
        <v>2</v>
      </c>
      <c r="E33" s="225">
        <v>205</v>
      </c>
      <c r="F33" s="225">
        <v>380</v>
      </c>
      <c r="G33" s="276">
        <f t="shared" si="14"/>
        <v>77900</v>
      </c>
      <c r="H33" s="226">
        <f t="shared" si="15"/>
        <v>1.5773995496048775E-4</v>
      </c>
      <c r="I33" s="227">
        <f t="shared" si="15"/>
        <v>3.2336690766899989E-2</v>
      </c>
      <c r="J33" s="292"/>
      <c r="K33" s="287"/>
      <c r="L33" s="329"/>
      <c r="M33" s="329">
        <v>95</v>
      </c>
      <c r="N33" s="329">
        <f t="shared" si="16"/>
        <v>19475</v>
      </c>
      <c r="O33" s="329"/>
      <c r="P33" s="251"/>
      <c r="Q33" s="155">
        <v>95</v>
      </c>
      <c r="R33" s="157">
        <f t="shared" ref="R33:R64" si="17">Q33*E33</f>
        <v>19475</v>
      </c>
    </row>
    <row r="34" spans="1:21" ht="22.9" customHeight="1" thickBot="1">
      <c r="A34" s="246"/>
      <c r="B34" s="164" t="s">
        <v>108</v>
      </c>
      <c r="C34" s="24" t="s">
        <v>94</v>
      </c>
      <c r="D34" s="25"/>
      <c r="E34" s="26"/>
      <c r="F34" s="347"/>
      <c r="G34" s="347"/>
      <c r="H34" s="366"/>
      <c r="I34" s="366"/>
      <c r="J34" s="50">
        <f>K34/K88</f>
        <v>5.3820209792623475E-2</v>
      </c>
      <c r="K34" s="40">
        <f>+G35</f>
        <v>129654.4032</v>
      </c>
      <c r="L34" s="330"/>
      <c r="O34" s="330" t="e">
        <f>+#REF!+G36</f>
        <v>#REF!</v>
      </c>
      <c r="P34" s="253"/>
      <c r="Q34" s="154"/>
      <c r="R34" s="148">
        <f t="shared" si="17"/>
        <v>0</v>
      </c>
    </row>
    <row r="35" spans="1:21" ht="22.9" customHeight="1">
      <c r="A35" s="246"/>
      <c r="B35" s="389" t="s">
        <v>109</v>
      </c>
      <c r="C35" s="205" t="s">
        <v>95</v>
      </c>
      <c r="D35" s="390"/>
      <c r="E35" s="218"/>
      <c r="F35" s="354"/>
      <c r="G35" s="374">
        <f>SUM(G36:G36)</f>
        <v>129654.4032</v>
      </c>
      <c r="H35" s="356"/>
      <c r="I35" s="356"/>
      <c r="J35" s="207"/>
      <c r="K35" s="280"/>
      <c r="L35" s="329"/>
      <c r="O35" s="329"/>
      <c r="P35" s="257"/>
      <c r="Q35" s="154"/>
      <c r="R35" s="148">
        <f t="shared" si="17"/>
        <v>0</v>
      </c>
    </row>
    <row r="36" spans="1:21" s="145" customFormat="1" ht="22.9" customHeight="1" thickBot="1">
      <c r="A36" s="246"/>
      <c r="B36" s="224" t="s">
        <v>110</v>
      </c>
      <c r="C36" s="299" t="s">
        <v>215</v>
      </c>
      <c r="D36" s="298" t="s">
        <v>3</v>
      </c>
      <c r="E36" s="225">
        <v>3.06</v>
      </c>
      <c r="F36" s="225">
        <v>42370.720000000001</v>
      </c>
      <c r="G36" s="276">
        <f t="shared" ref="G36" si="18">E36*F36</f>
        <v>129654.4032</v>
      </c>
      <c r="H36" s="226">
        <f>+F36/$K$88</f>
        <v>1.7588303853798521E-2</v>
      </c>
      <c r="I36" s="227">
        <f>+G36/$K$88</f>
        <v>5.3820209792623475E-2</v>
      </c>
      <c r="J36" s="228"/>
      <c r="K36" s="287"/>
      <c r="L36" s="329"/>
      <c r="M36" s="329">
        <v>13000</v>
      </c>
      <c r="N36" s="329">
        <f>+M36*E36</f>
        <v>39780</v>
      </c>
      <c r="O36" s="329"/>
      <c r="P36" s="256"/>
      <c r="Q36" s="155">
        <v>13024</v>
      </c>
      <c r="R36" s="157">
        <f t="shared" si="17"/>
        <v>39853.440000000002</v>
      </c>
    </row>
    <row r="37" spans="1:21" s="145" customFormat="1" ht="22.9" customHeight="1" thickBot="1">
      <c r="A37" s="246"/>
      <c r="B37" s="167">
        <v>6</v>
      </c>
      <c r="C37" s="30" t="s">
        <v>180</v>
      </c>
      <c r="D37" s="31"/>
      <c r="E37" s="32"/>
      <c r="F37" s="360"/>
      <c r="G37" s="360"/>
      <c r="H37" s="363"/>
      <c r="I37" s="363"/>
      <c r="J37" s="51">
        <f>K37/K88</f>
        <v>7.1946884097711522E-3</v>
      </c>
      <c r="K37" s="45">
        <f>+G39</f>
        <v>17332.207279999999</v>
      </c>
      <c r="L37" s="330"/>
      <c r="M37" s="329"/>
      <c r="N37" s="329"/>
      <c r="O37" s="330">
        <f>+G39</f>
        <v>17332.207279999999</v>
      </c>
      <c r="P37" s="257"/>
      <c r="Q37" s="155"/>
      <c r="R37" s="157">
        <f t="shared" si="17"/>
        <v>0</v>
      </c>
    </row>
    <row r="38" spans="1:21" s="145" customFormat="1" ht="22.9" customHeight="1">
      <c r="A38" s="246"/>
      <c r="B38" s="302"/>
      <c r="C38" s="303" t="s">
        <v>98</v>
      </c>
      <c r="D38" s="305"/>
      <c r="E38" s="306"/>
      <c r="F38" s="370"/>
      <c r="G38" s="371"/>
      <c r="H38" s="372"/>
      <c r="I38" s="373"/>
      <c r="J38" s="307"/>
      <c r="K38" s="308"/>
      <c r="L38" s="329"/>
      <c r="M38" s="329"/>
      <c r="N38" s="329"/>
      <c r="O38" s="329"/>
      <c r="P38" s="257"/>
      <c r="Q38" s="155"/>
      <c r="R38" s="157">
        <f t="shared" si="17"/>
        <v>0</v>
      </c>
    </row>
    <row r="39" spans="1:21" s="145" customFormat="1" ht="22.9" customHeight="1" thickBot="1">
      <c r="A39" s="246"/>
      <c r="B39" s="304">
        <v>6.23</v>
      </c>
      <c r="C39" s="299" t="s">
        <v>97</v>
      </c>
      <c r="D39" s="298" t="s">
        <v>3</v>
      </c>
      <c r="E39" s="225">
        <v>0.65200000000000002</v>
      </c>
      <c r="F39" s="225">
        <v>26583.14</v>
      </c>
      <c r="G39" s="276">
        <f>E39*F39</f>
        <v>17332.207279999999</v>
      </c>
      <c r="H39" s="226">
        <f>+F39/$K$88</f>
        <v>1.1034798174495633E-2</v>
      </c>
      <c r="I39" s="227">
        <f>+G39/$K$88</f>
        <v>7.1946884097711522E-3</v>
      </c>
      <c r="J39" s="292"/>
      <c r="K39" s="287"/>
      <c r="L39" s="329"/>
      <c r="M39" s="329">
        <v>7000</v>
      </c>
      <c r="N39" s="329">
        <f>+M39*E39</f>
        <v>4564</v>
      </c>
      <c r="O39" s="329"/>
      <c r="P39" s="257"/>
      <c r="Q39" s="155">
        <v>8621.9500000000007</v>
      </c>
      <c r="R39" s="157">
        <f t="shared" si="17"/>
        <v>5621.5114000000003</v>
      </c>
    </row>
    <row r="40" spans="1:21" ht="22.9" customHeight="1" thickBot="1">
      <c r="A40" s="246"/>
      <c r="B40" s="167">
        <v>7</v>
      </c>
      <c r="C40" s="30" t="s">
        <v>99</v>
      </c>
      <c r="D40" s="31"/>
      <c r="E40" s="32"/>
      <c r="F40" s="360"/>
      <c r="G40" s="360"/>
      <c r="H40" s="363"/>
      <c r="I40" s="363"/>
      <c r="J40" s="51">
        <f>K40/K88</f>
        <v>2.6334270375508798E-2</v>
      </c>
      <c r="K40" s="45">
        <f>SUM(G41:G41)</f>
        <v>63440</v>
      </c>
      <c r="L40" s="330"/>
      <c r="O40" s="330">
        <f>+G41</f>
        <v>63440</v>
      </c>
      <c r="P40" s="257"/>
      <c r="Q40" s="154"/>
      <c r="R40" s="148">
        <f t="shared" si="17"/>
        <v>0</v>
      </c>
    </row>
    <row r="41" spans="1:21" ht="22.9" customHeight="1" thickBot="1">
      <c r="A41" s="246"/>
      <c r="B41" s="168" t="s">
        <v>70</v>
      </c>
      <c r="C41" s="36" t="s">
        <v>100</v>
      </c>
      <c r="D41" s="28" t="s">
        <v>2</v>
      </c>
      <c r="E41" s="18">
        <v>64</v>
      </c>
      <c r="F41" s="16">
        <v>991.25</v>
      </c>
      <c r="G41" s="35">
        <f>E41*F41</f>
        <v>63440</v>
      </c>
      <c r="H41" s="213">
        <f>+F41/$K$88</f>
        <v>4.1147297461732496E-4</v>
      </c>
      <c r="I41" s="214">
        <f>+G41/$K$88</f>
        <v>2.6334270375508798E-2</v>
      </c>
      <c r="J41" s="52"/>
      <c r="K41" s="284"/>
      <c r="L41" s="331"/>
      <c r="M41" s="329">
        <v>300</v>
      </c>
      <c r="N41" s="329">
        <f>+M41*E41</f>
        <v>19200</v>
      </c>
      <c r="O41" s="331"/>
      <c r="P41" s="257"/>
      <c r="Q41" s="154">
        <v>548.41999999999996</v>
      </c>
      <c r="R41" s="148">
        <f t="shared" si="17"/>
        <v>35098.879999999997</v>
      </c>
    </row>
    <row r="42" spans="1:21" ht="22.9" customHeight="1" thickBot="1">
      <c r="A42" s="246"/>
      <c r="B42" s="167" t="s">
        <v>111</v>
      </c>
      <c r="C42" s="30" t="s">
        <v>53</v>
      </c>
      <c r="D42" s="31"/>
      <c r="E42" s="32"/>
      <c r="F42" s="360"/>
      <c r="G42" s="360"/>
      <c r="H42" s="363"/>
      <c r="I42" s="363"/>
      <c r="J42" s="51">
        <f>K42/K88</f>
        <v>3.0559741872167204E-2</v>
      </c>
      <c r="K42" s="45">
        <f>+G43+G45</f>
        <v>73619.28</v>
      </c>
      <c r="L42" s="330"/>
      <c r="O42" s="330">
        <f>+G44+G47</f>
        <v>73619.28</v>
      </c>
      <c r="P42" s="255"/>
      <c r="Q42" s="154"/>
      <c r="R42" s="148">
        <f t="shared" si="17"/>
        <v>0</v>
      </c>
    </row>
    <row r="43" spans="1:21" ht="22.9" customHeight="1">
      <c r="A43" s="246"/>
      <c r="B43" s="229" t="s">
        <v>112</v>
      </c>
      <c r="C43" s="309" t="s">
        <v>102</v>
      </c>
      <c r="D43" s="39"/>
      <c r="E43" s="220"/>
      <c r="F43" s="367"/>
      <c r="G43" s="368">
        <f>SUM(G44:G44)</f>
        <v>35522.280000000006</v>
      </c>
      <c r="H43" s="369"/>
      <c r="I43" s="369"/>
      <c r="J43" s="221"/>
      <c r="K43" s="285"/>
      <c r="L43" s="329"/>
      <c r="O43" s="329"/>
      <c r="P43" s="257"/>
      <c r="Q43" s="154"/>
      <c r="R43" s="148">
        <f t="shared" si="17"/>
        <v>0</v>
      </c>
    </row>
    <row r="44" spans="1:21" ht="22.9" customHeight="1">
      <c r="A44" s="246"/>
      <c r="B44" s="29" t="s">
        <v>113</v>
      </c>
      <c r="C44" s="217" t="s">
        <v>101</v>
      </c>
      <c r="D44" s="29" t="s">
        <v>2</v>
      </c>
      <c r="E44" s="219">
        <v>31</v>
      </c>
      <c r="F44" s="219">
        <v>1145.8800000000001</v>
      </c>
      <c r="G44" s="275">
        <f t="shared" ref="G44" si="19">E44*F44</f>
        <v>35522.280000000006</v>
      </c>
      <c r="H44" s="213">
        <f>+F44/$K$88</f>
        <v>4.7566068313190454E-4</v>
      </c>
      <c r="I44" s="214">
        <f>+G44/$K$88</f>
        <v>1.4745481177089043E-2</v>
      </c>
      <c r="J44" s="313"/>
      <c r="K44" s="283"/>
      <c r="L44" s="341"/>
      <c r="M44" s="329">
        <v>340</v>
      </c>
      <c r="N44" s="329">
        <f>+M44*E44</f>
        <v>10540</v>
      </c>
      <c r="O44" s="329"/>
      <c r="P44" s="257"/>
      <c r="Q44" s="154">
        <v>532.01</v>
      </c>
      <c r="R44" s="148">
        <f t="shared" si="17"/>
        <v>16492.310000000001</v>
      </c>
    </row>
    <row r="45" spans="1:21" s="145" customFormat="1" ht="22.9" customHeight="1">
      <c r="A45" s="246"/>
      <c r="B45" s="311" t="s">
        <v>119</v>
      </c>
      <c r="C45" s="205" t="s">
        <v>120</v>
      </c>
      <c r="D45" s="38"/>
      <c r="E45" s="218"/>
      <c r="F45" s="354"/>
      <c r="G45" s="374">
        <f>+G47</f>
        <v>38097</v>
      </c>
      <c r="H45" s="356"/>
      <c r="I45" s="356"/>
      <c r="J45" s="207"/>
      <c r="K45" s="280"/>
      <c r="L45" s="329"/>
      <c r="M45" s="329"/>
      <c r="N45" s="329"/>
      <c r="O45" s="329"/>
      <c r="P45" s="257"/>
      <c r="Q45" s="155"/>
      <c r="R45" s="157">
        <f t="shared" si="17"/>
        <v>0</v>
      </c>
    </row>
    <row r="46" spans="1:21" s="145" customFormat="1" ht="22.9" customHeight="1">
      <c r="A46" s="246"/>
      <c r="B46" s="378" t="s">
        <v>121</v>
      </c>
      <c r="C46" s="379" t="s">
        <v>54</v>
      </c>
      <c r="D46" s="380"/>
      <c r="E46" s="381"/>
      <c r="F46" s="382"/>
      <c r="G46" s="383"/>
      <c r="H46" s="384"/>
      <c r="I46" s="385"/>
      <c r="J46" s="386"/>
      <c r="K46" s="387"/>
      <c r="L46" s="341"/>
      <c r="M46" s="329"/>
      <c r="N46" s="329"/>
      <c r="O46" s="329"/>
      <c r="P46" s="257"/>
      <c r="Q46" s="155"/>
      <c r="R46" s="157">
        <f t="shared" si="17"/>
        <v>0</v>
      </c>
    </row>
    <row r="47" spans="1:21" s="145" customFormat="1" ht="22.9" customHeight="1" thickBot="1">
      <c r="A47" s="246"/>
      <c r="B47" s="224" t="s">
        <v>122</v>
      </c>
      <c r="C47" s="388" t="s">
        <v>238</v>
      </c>
      <c r="D47" s="298" t="s">
        <v>2</v>
      </c>
      <c r="E47" s="225">
        <v>27</v>
      </c>
      <c r="F47" s="225">
        <v>1411</v>
      </c>
      <c r="G47" s="276">
        <f t="shared" ref="G47" si="20">E47*F47</f>
        <v>38097</v>
      </c>
      <c r="H47" s="226">
        <f>+F47/$K$88</f>
        <v>5.8571335907696897E-4</v>
      </c>
      <c r="I47" s="227">
        <f>+G47/$K$88</f>
        <v>1.5814260695078162E-2</v>
      </c>
      <c r="J47" s="228"/>
      <c r="K47" s="287"/>
      <c r="L47" s="341"/>
      <c r="M47" s="329">
        <v>350</v>
      </c>
      <c r="N47" s="329">
        <f>+M47*E47</f>
        <v>9450</v>
      </c>
      <c r="O47" s="329"/>
      <c r="P47" s="257"/>
      <c r="Q47" s="155">
        <v>357.9</v>
      </c>
      <c r="R47" s="157">
        <f t="shared" si="17"/>
        <v>9663.2999999999993</v>
      </c>
      <c r="U47" s="161"/>
    </row>
    <row r="48" spans="1:21" ht="22.9" customHeight="1" thickBot="1">
      <c r="A48" s="246"/>
      <c r="B48" s="167" t="s">
        <v>116</v>
      </c>
      <c r="C48" s="30" t="s">
        <v>126</v>
      </c>
      <c r="D48" s="31"/>
      <c r="E48" s="32"/>
      <c r="F48" s="360"/>
      <c r="G48" s="360"/>
      <c r="H48" s="363"/>
      <c r="I48" s="363"/>
      <c r="J48" s="51">
        <f>K48/$K$88</f>
        <v>0.45859575173145684</v>
      </c>
      <c r="K48" s="45">
        <f>G49+G51+G54</f>
        <v>1104770.0989999999</v>
      </c>
      <c r="L48" s="341"/>
      <c r="O48" s="330">
        <f>+G50+G52+G53+G55</f>
        <v>1104770.0989999999</v>
      </c>
      <c r="P48" s="249"/>
      <c r="Q48" s="154"/>
      <c r="R48" s="148">
        <f t="shared" si="17"/>
        <v>0</v>
      </c>
      <c r="U48" s="13"/>
    </row>
    <row r="49" spans="1:21" ht="22.9" customHeight="1">
      <c r="A49" s="246"/>
      <c r="B49" s="289" t="s">
        <v>117</v>
      </c>
      <c r="C49" s="203" t="s">
        <v>125</v>
      </c>
      <c r="D49" s="42"/>
      <c r="E49" s="43"/>
      <c r="F49" s="350"/>
      <c r="G49" s="391">
        <f>SUM(G50:G50)</f>
        <v>36236.863000000005</v>
      </c>
      <c r="H49" s="392"/>
      <c r="I49" s="392"/>
      <c r="J49" s="44"/>
      <c r="K49" s="278"/>
      <c r="L49" s="329"/>
      <c r="O49" s="329"/>
      <c r="P49" s="257"/>
      <c r="Q49" s="154"/>
      <c r="R49" s="148">
        <f t="shared" si="17"/>
        <v>0</v>
      </c>
    </row>
    <row r="50" spans="1:21" s="145" customFormat="1" ht="22.9" customHeight="1">
      <c r="A50" s="246"/>
      <c r="B50" s="29" t="s">
        <v>129</v>
      </c>
      <c r="C50" s="216" t="s">
        <v>154</v>
      </c>
      <c r="D50" s="29" t="s">
        <v>2</v>
      </c>
      <c r="E50" s="219">
        <v>37.700000000000003</v>
      </c>
      <c r="F50" s="219">
        <v>961.19</v>
      </c>
      <c r="G50" s="275">
        <f t="shared" ref="G50" si="21">E50*F50</f>
        <v>36236.863000000005</v>
      </c>
      <c r="H50" s="172">
        <f>+F50/$K$88</f>
        <v>3.9899491396966114E-4</v>
      </c>
      <c r="I50" s="204">
        <f>+G50/$K$88</f>
        <v>1.5042108256656226E-2</v>
      </c>
      <c r="J50" s="222"/>
      <c r="K50" s="286"/>
      <c r="L50" s="331"/>
      <c r="M50" s="329">
        <v>280</v>
      </c>
      <c r="N50" s="329">
        <f>+M50*E50</f>
        <v>10556</v>
      </c>
      <c r="O50" s="331"/>
      <c r="P50" s="258"/>
      <c r="Q50" s="155">
        <v>354.98</v>
      </c>
      <c r="R50" s="157">
        <f t="shared" si="17"/>
        <v>13382.746000000001</v>
      </c>
      <c r="U50" s="146"/>
    </row>
    <row r="51" spans="1:21" ht="22.9" customHeight="1">
      <c r="A51" s="246"/>
      <c r="B51" s="311" t="s">
        <v>118</v>
      </c>
      <c r="C51" s="205" t="s">
        <v>124</v>
      </c>
      <c r="D51" s="38"/>
      <c r="E51" s="218"/>
      <c r="F51" s="354"/>
      <c r="G51" s="374">
        <f>SUM(G52:G53)</f>
        <v>1055644.3600000001</v>
      </c>
      <c r="H51" s="356"/>
      <c r="I51" s="356"/>
      <c r="J51" s="207"/>
      <c r="K51" s="280"/>
      <c r="L51" s="329"/>
      <c r="O51" s="329"/>
      <c r="P51" s="253"/>
      <c r="Q51" s="154"/>
      <c r="R51" s="148">
        <f t="shared" si="17"/>
        <v>0</v>
      </c>
      <c r="U51" s="13"/>
    </row>
    <row r="52" spans="1:21" s="145" customFormat="1" ht="22.9" customHeight="1">
      <c r="A52" s="246"/>
      <c r="B52" s="29" t="s">
        <v>67</v>
      </c>
      <c r="C52" s="217" t="s">
        <v>225</v>
      </c>
      <c r="D52" s="29" t="s">
        <v>2</v>
      </c>
      <c r="E52" s="219">
        <v>214</v>
      </c>
      <c r="F52" s="219">
        <v>4600</v>
      </c>
      <c r="G52" s="275">
        <f t="shared" ref="G52:G53" si="22">E52*F52</f>
        <v>984400</v>
      </c>
      <c r="H52" s="172">
        <f>+F52/$K$88</f>
        <v>1.9094836653111675E-3</v>
      </c>
      <c r="I52" s="204">
        <f>+G52/$K$88</f>
        <v>0.40862950437658985</v>
      </c>
      <c r="J52" s="222"/>
      <c r="K52" s="286"/>
      <c r="L52" s="341"/>
      <c r="M52" s="329">
        <v>450</v>
      </c>
      <c r="N52" s="329">
        <f t="shared" ref="N52:N53" si="23">+M52*E52</f>
        <v>96300</v>
      </c>
      <c r="O52" s="331"/>
      <c r="P52" s="251"/>
      <c r="Q52" s="155">
        <v>460</v>
      </c>
      <c r="R52" s="157">
        <f t="shared" si="17"/>
        <v>98440</v>
      </c>
      <c r="S52" s="395"/>
      <c r="U52" s="146"/>
    </row>
    <row r="53" spans="1:21" ht="22.9" customHeight="1">
      <c r="A53" s="246"/>
      <c r="B53" s="29" t="s">
        <v>71</v>
      </c>
      <c r="C53" s="216" t="s">
        <v>55</v>
      </c>
      <c r="D53" s="29" t="s">
        <v>1</v>
      </c>
      <c r="E53" s="219">
        <v>36</v>
      </c>
      <c r="F53" s="219">
        <v>1979.01</v>
      </c>
      <c r="G53" s="275">
        <f t="shared" si="22"/>
        <v>71244.36</v>
      </c>
      <c r="H53" s="213">
        <f>+F53/$K$88</f>
        <v>8.2149723227988123E-4</v>
      </c>
      <c r="I53" s="214">
        <f>+G53/$K$88</f>
        <v>2.9573900362075727E-2</v>
      </c>
      <c r="J53" s="222"/>
      <c r="K53" s="286"/>
      <c r="L53" s="331"/>
      <c r="M53" s="329">
        <v>450</v>
      </c>
      <c r="N53" s="329">
        <f t="shared" si="23"/>
        <v>16200</v>
      </c>
      <c r="O53" s="331"/>
      <c r="P53" s="252"/>
      <c r="Q53" s="154">
        <v>421.65</v>
      </c>
      <c r="R53" s="148">
        <f t="shared" si="17"/>
        <v>15179.4</v>
      </c>
      <c r="U53" s="12"/>
    </row>
    <row r="54" spans="1:21" ht="22.9" customHeight="1">
      <c r="A54" s="246"/>
      <c r="B54" s="311" t="s">
        <v>128</v>
      </c>
      <c r="C54" s="205" t="s">
        <v>123</v>
      </c>
      <c r="D54" s="38"/>
      <c r="E54" s="218"/>
      <c r="F54" s="354"/>
      <c r="G54" s="374">
        <f>SUM(G55:G55)</f>
        <v>12888.876</v>
      </c>
      <c r="H54" s="356"/>
      <c r="I54" s="356"/>
      <c r="J54" s="207"/>
      <c r="K54" s="280"/>
      <c r="L54" s="329"/>
      <c r="O54" s="329"/>
      <c r="P54" s="253"/>
      <c r="Q54" s="154"/>
      <c r="R54" s="148">
        <f t="shared" si="17"/>
        <v>0</v>
      </c>
      <c r="U54" s="13"/>
    </row>
    <row r="55" spans="1:21" s="145" customFormat="1" ht="22.9" customHeight="1" thickBot="1">
      <c r="A55" s="246"/>
      <c r="B55" s="298" t="s">
        <v>130</v>
      </c>
      <c r="C55" s="299" t="s">
        <v>40</v>
      </c>
      <c r="D55" s="298" t="s">
        <v>2</v>
      </c>
      <c r="E55" s="225">
        <v>37.700000000000003</v>
      </c>
      <c r="F55" s="225">
        <v>341.88</v>
      </c>
      <c r="G55" s="276">
        <f t="shared" ref="G55" si="24">E55*F55</f>
        <v>12888.876</v>
      </c>
      <c r="H55" s="226">
        <f>+F55/$K$88</f>
        <v>1.4191614684708304E-4</v>
      </c>
      <c r="I55" s="227">
        <f>+G55/$K$88</f>
        <v>5.3502387361350308E-3</v>
      </c>
      <c r="J55" s="228"/>
      <c r="K55" s="287"/>
      <c r="L55" s="329"/>
      <c r="M55" s="329">
        <v>95</v>
      </c>
      <c r="N55" s="329">
        <f>+M55*E55</f>
        <v>3581.5000000000005</v>
      </c>
      <c r="O55" s="329"/>
      <c r="P55" s="253"/>
      <c r="Q55" s="155">
        <v>94.37</v>
      </c>
      <c r="R55" s="157">
        <f t="shared" si="17"/>
        <v>3557.7490000000003</v>
      </c>
      <c r="U55" s="161"/>
    </row>
    <row r="56" spans="1:21" ht="22.9" customHeight="1" thickBot="1">
      <c r="A56" s="246"/>
      <c r="B56" s="167">
        <v>13</v>
      </c>
      <c r="C56" s="30" t="s">
        <v>229</v>
      </c>
      <c r="D56" s="31"/>
      <c r="E56" s="32"/>
      <c r="F56" s="360"/>
      <c r="G56" s="360"/>
      <c r="H56" s="363"/>
      <c r="I56" s="363"/>
      <c r="J56" s="51">
        <f>K56/$K$88</f>
        <v>1.4528680062150188E-2</v>
      </c>
      <c r="K56" s="45">
        <f>SUM(G57:G57)</f>
        <v>35000</v>
      </c>
      <c r="L56" s="330"/>
      <c r="O56" s="330">
        <f>+G57</f>
        <v>35000</v>
      </c>
      <c r="P56" s="257"/>
      <c r="Q56" s="154"/>
      <c r="R56" s="148">
        <f t="shared" ref="R56:R57" si="25">Q56*E56</f>
        <v>0</v>
      </c>
    </row>
    <row r="57" spans="1:21" ht="22.9" customHeight="1" thickBot="1">
      <c r="A57" s="246"/>
      <c r="B57" s="168">
        <v>13.7</v>
      </c>
      <c r="C57" s="36" t="s">
        <v>230</v>
      </c>
      <c r="D57" s="28" t="s">
        <v>29</v>
      </c>
      <c r="E57" s="18">
        <v>1</v>
      </c>
      <c r="F57" s="16">
        <v>35000</v>
      </c>
      <c r="G57" s="35">
        <f>E57*F57</f>
        <v>35000</v>
      </c>
      <c r="H57" s="213">
        <f>+F57/$K$88</f>
        <v>1.4528680062150188E-2</v>
      </c>
      <c r="I57" s="214">
        <f>+G57/$K$88</f>
        <v>1.4528680062150188E-2</v>
      </c>
      <c r="J57" s="52"/>
      <c r="K57" s="284"/>
      <c r="L57" s="331"/>
      <c r="M57" s="329">
        <v>300</v>
      </c>
      <c r="N57" s="329">
        <f>+M57*E57</f>
        <v>300</v>
      </c>
      <c r="O57" s="331"/>
      <c r="P57" s="257"/>
      <c r="Q57" s="154">
        <v>548.41999999999996</v>
      </c>
      <c r="R57" s="148">
        <f t="shared" si="25"/>
        <v>548.41999999999996</v>
      </c>
    </row>
    <row r="58" spans="1:21" ht="22.9" customHeight="1" thickBot="1">
      <c r="A58" s="246"/>
      <c r="B58" s="167" t="s">
        <v>142</v>
      </c>
      <c r="C58" s="30" t="s">
        <v>0</v>
      </c>
      <c r="D58" s="31"/>
      <c r="E58" s="32"/>
      <c r="F58" s="360"/>
      <c r="G58" s="360"/>
      <c r="H58" s="363"/>
      <c r="I58" s="363"/>
      <c r="J58" s="51">
        <f>K58/K88</f>
        <v>8.8098889780374362E-2</v>
      </c>
      <c r="K58" s="45">
        <f>G59</f>
        <v>212232.71</v>
      </c>
      <c r="L58" s="330"/>
      <c r="O58" s="330">
        <f>+G61+G63+G64</f>
        <v>212232.71</v>
      </c>
      <c r="P58" s="249"/>
      <c r="Q58" s="154"/>
      <c r="R58" s="148">
        <f t="shared" si="17"/>
        <v>0</v>
      </c>
    </row>
    <row r="59" spans="1:21" ht="22.9" customHeight="1">
      <c r="A59" s="246"/>
      <c r="B59" s="289" t="s">
        <v>143</v>
      </c>
      <c r="C59" s="203" t="s">
        <v>150</v>
      </c>
      <c r="D59" s="42"/>
      <c r="E59" s="43"/>
      <c r="F59" s="350"/>
      <c r="G59" s="391">
        <f>G60+G62</f>
        <v>212232.71</v>
      </c>
      <c r="H59" s="392"/>
      <c r="I59" s="392"/>
      <c r="J59" s="44"/>
      <c r="K59" s="278"/>
      <c r="L59" s="329"/>
      <c r="O59" s="329"/>
      <c r="P59" s="257"/>
      <c r="Q59" s="154"/>
      <c r="R59" s="148">
        <f t="shared" si="17"/>
        <v>0</v>
      </c>
    </row>
    <row r="60" spans="1:21" s="145" customFormat="1" ht="22.9" customHeight="1">
      <c r="A60" s="246"/>
      <c r="B60" s="312"/>
      <c r="C60" s="309" t="s">
        <v>146</v>
      </c>
      <c r="D60" s="310"/>
      <c r="E60" s="220"/>
      <c r="F60" s="367"/>
      <c r="G60" s="368">
        <f>SUM(G61:G61)</f>
        <v>167750</v>
      </c>
      <c r="H60" s="369"/>
      <c r="I60" s="369"/>
      <c r="J60" s="221"/>
      <c r="K60" s="285"/>
      <c r="L60" s="329"/>
      <c r="M60" s="329"/>
      <c r="N60" s="329"/>
      <c r="O60" s="329"/>
      <c r="P60" s="249"/>
      <c r="Q60" s="155"/>
      <c r="R60" s="157">
        <f t="shared" si="17"/>
        <v>0</v>
      </c>
    </row>
    <row r="61" spans="1:21" s="145" customFormat="1" ht="22.9" customHeight="1">
      <c r="A61" s="246"/>
      <c r="B61" s="27" t="s">
        <v>145</v>
      </c>
      <c r="C61" s="217" t="s">
        <v>223</v>
      </c>
      <c r="D61" s="29" t="s">
        <v>2</v>
      </c>
      <c r="E61" s="219">
        <v>305</v>
      </c>
      <c r="F61" s="219">
        <v>550</v>
      </c>
      <c r="G61" s="275">
        <f t="shared" ref="G61" si="26">E61*F61</f>
        <v>167750</v>
      </c>
      <c r="H61" s="172">
        <f>+F61/$K$88</f>
        <v>2.2830782954807438E-4</v>
      </c>
      <c r="I61" s="204">
        <f>+G61/$K$88</f>
        <v>6.9633888012162692E-2</v>
      </c>
      <c r="J61" s="170"/>
      <c r="K61" s="281"/>
      <c r="L61" s="329"/>
      <c r="M61" s="329">
        <v>73</v>
      </c>
      <c r="N61" s="329">
        <f>+M61*E61</f>
        <v>22265</v>
      </c>
      <c r="O61" s="329"/>
      <c r="P61" s="249"/>
      <c r="Q61" s="155"/>
      <c r="R61" s="157">
        <f t="shared" si="17"/>
        <v>0</v>
      </c>
    </row>
    <row r="62" spans="1:21" ht="22.9" customHeight="1">
      <c r="A62" s="246"/>
      <c r="B62" s="312"/>
      <c r="C62" s="309" t="s">
        <v>147</v>
      </c>
      <c r="D62" s="310"/>
      <c r="E62" s="220"/>
      <c r="F62" s="367"/>
      <c r="G62" s="368">
        <f>SUM(G63:G64)</f>
        <v>44482.71</v>
      </c>
      <c r="H62" s="369"/>
      <c r="I62" s="369"/>
      <c r="J62" s="221"/>
      <c r="K62" s="285"/>
      <c r="L62" s="329"/>
      <c r="O62" s="329"/>
      <c r="P62" s="249"/>
      <c r="Q62" s="154"/>
      <c r="R62" s="148">
        <f t="shared" si="17"/>
        <v>0</v>
      </c>
    </row>
    <row r="63" spans="1:21" ht="22.9" customHeight="1">
      <c r="A63" s="246"/>
      <c r="B63" s="27" t="s">
        <v>148</v>
      </c>
      <c r="C63" s="217" t="s">
        <v>36</v>
      </c>
      <c r="D63" s="29" t="s">
        <v>2</v>
      </c>
      <c r="E63" s="219">
        <v>51</v>
      </c>
      <c r="F63" s="219">
        <v>384.21</v>
      </c>
      <c r="G63" s="275">
        <f t="shared" ref="G63:G64" si="27">E63*F63</f>
        <v>19594.71</v>
      </c>
      <c r="H63" s="213">
        <f>+F63/$K$88</f>
        <v>1.5948754761939209E-4</v>
      </c>
      <c r="I63" s="214">
        <f>+G63/$K$88</f>
        <v>8.1338649285889967E-3</v>
      </c>
      <c r="J63" s="313"/>
      <c r="K63" s="283"/>
      <c r="L63" s="329"/>
      <c r="M63" s="329">
        <v>73</v>
      </c>
      <c r="N63" s="329">
        <f t="shared" ref="N63:N64" si="28">+M63*E63</f>
        <v>3723</v>
      </c>
      <c r="O63" s="329"/>
      <c r="P63" s="249"/>
      <c r="Q63" s="154">
        <v>75.180000000000007</v>
      </c>
      <c r="R63" s="148">
        <f t="shared" si="17"/>
        <v>3834.1800000000003</v>
      </c>
    </row>
    <row r="64" spans="1:21" s="145" customFormat="1" ht="22.5" customHeight="1">
      <c r="A64" s="246"/>
      <c r="B64" s="27" t="s">
        <v>149</v>
      </c>
      <c r="C64" s="217" t="s">
        <v>237</v>
      </c>
      <c r="D64" s="29" t="s">
        <v>2</v>
      </c>
      <c r="E64" s="219">
        <v>51</v>
      </c>
      <c r="F64" s="219">
        <v>488</v>
      </c>
      <c r="G64" s="275">
        <f t="shared" si="27"/>
        <v>24888</v>
      </c>
      <c r="H64" s="172">
        <f>+F64/$K$88</f>
        <v>2.0257131058083692E-4</v>
      </c>
      <c r="I64" s="204">
        <f>+G64/$K$88</f>
        <v>1.0331136839622682E-2</v>
      </c>
      <c r="J64" s="170"/>
      <c r="K64" s="281"/>
      <c r="L64" s="341"/>
      <c r="M64" s="329">
        <v>73</v>
      </c>
      <c r="N64" s="329">
        <f t="shared" si="28"/>
        <v>3723</v>
      </c>
      <c r="O64" s="329"/>
      <c r="P64" s="249"/>
      <c r="Q64" s="155">
        <v>185.28</v>
      </c>
      <c r="R64" s="157">
        <f t="shared" si="17"/>
        <v>9449.2800000000007</v>
      </c>
    </row>
    <row r="65" spans="1:21" ht="32.25" customHeight="1">
      <c r="A65" s="246"/>
      <c r="B65" s="393">
        <v>17.3</v>
      </c>
      <c r="C65" s="205" t="s">
        <v>231</v>
      </c>
      <c r="D65" s="38"/>
      <c r="E65" s="218"/>
      <c r="F65" s="354"/>
      <c r="G65" s="374">
        <f>+G66+G67</f>
        <v>91865.9</v>
      </c>
      <c r="H65" s="356"/>
      <c r="I65" s="356"/>
      <c r="J65" s="207"/>
      <c r="K65" s="280"/>
      <c r="L65" s="329"/>
      <c r="O65" s="329"/>
      <c r="P65" s="253"/>
      <c r="Q65" s="154"/>
      <c r="R65" s="148">
        <f t="shared" ref="R65:R67" si="29">Q65*E65</f>
        <v>0</v>
      </c>
      <c r="U65" s="13"/>
    </row>
    <row r="66" spans="1:21" ht="22.9" customHeight="1">
      <c r="A66" s="246"/>
      <c r="B66" s="27" t="s">
        <v>232</v>
      </c>
      <c r="C66" s="217" t="s">
        <v>233</v>
      </c>
      <c r="D66" s="29" t="s">
        <v>29</v>
      </c>
      <c r="E66" s="219">
        <v>1</v>
      </c>
      <c r="F66" s="219">
        <v>31943.1</v>
      </c>
      <c r="G66" s="275">
        <f t="shared" ref="G66:G67" si="30">E66*F66</f>
        <v>31943.1</v>
      </c>
      <c r="H66" s="213">
        <f>+F66/$K$88</f>
        <v>1.325974514552199E-2</v>
      </c>
      <c r="I66" s="214">
        <f>+G66/$K$88</f>
        <v>1.325974514552199E-2</v>
      </c>
      <c r="J66" s="313"/>
      <c r="K66" s="283"/>
      <c r="L66" s="341"/>
      <c r="M66" s="329">
        <v>73</v>
      </c>
      <c r="N66" s="329">
        <f t="shared" ref="N66:N67" si="31">+M66*E66</f>
        <v>73</v>
      </c>
      <c r="O66" s="329"/>
      <c r="P66" s="249"/>
      <c r="Q66" s="154">
        <v>75.180000000000007</v>
      </c>
      <c r="R66" s="148">
        <f t="shared" si="29"/>
        <v>75.180000000000007</v>
      </c>
    </row>
    <row r="67" spans="1:21" s="145" customFormat="1" ht="22.9" customHeight="1" thickBot="1">
      <c r="A67" s="246"/>
      <c r="B67" s="224" t="s">
        <v>234</v>
      </c>
      <c r="C67" s="299" t="s">
        <v>235</v>
      </c>
      <c r="D67" s="298" t="s">
        <v>29</v>
      </c>
      <c r="E67" s="225">
        <v>1</v>
      </c>
      <c r="F67" s="225">
        <v>59922.8</v>
      </c>
      <c r="G67" s="276">
        <f t="shared" si="30"/>
        <v>59922.8</v>
      </c>
      <c r="H67" s="226">
        <f>+F67/$K$88</f>
        <v>2.4874262560806097E-2</v>
      </c>
      <c r="I67" s="227">
        <f>+G67/$K$88</f>
        <v>2.4874262560806097E-2</v>
      </c>
      <c r="J67" s="228"/>
      <c r="K67" s="287"/>
      <c r="L67" s="341"/>
      <c r="M67" s="329">
        <v>73</v>
      </c>
      <c r="N67" s="329">
        <f t="shared" si="31"/>
        <v>73</v>
      </c>
      <c r="O67" s="329"/>
      <c r="P67" s="249"/>
      <c r="Q67" s="155">
        <v>185.28</v>
      </c>
      <c r="R67" s="157">
        <f t="shared" si="29"/>
        <v>185.28</v>
      </c>
    </row>
    <row r="68" spans="1:21" s="145" customFormat="1" ht="22.9" customHeight="1" thickBot="1">
      <c r="A68" s="246"/>
      <c r="B68" s="167" t="s">
        <v>153</v>
      </c>
      <c r="C68" s="30" t="s">
        <v>30</v>
      </c>
      <c r="D68" s="31"/>
      <c r="E68" s="32"/>
      <c r="F68" s="360"/>
      <c r="G68" s="360"/>
      <c r="H68" s="363"/>
      <c r="I68" s="363"/>
      <c r="J68" s="51">
        <f>K68/K88</f>
        <v>6.9630286975032984E-2</v>
      </c>
      <c r="K68" s="45">
        <f>SUM(G69:G80)</f>
        <v>167741.32499999998</v>
      </c>
      <c r="L68" s="330"/>
      <c r="M68" s="329"/>
      <c r="N68" s="329"/>
      <c r="O68" s="330">
        <f>+G69+G70+G71+G72+G73+G74+G75+G76+G77+G78+G79+G80</f>
        <v>167741.32499999998</v>
      </c>
      <c r="P68" s="249"/>
      <c r="Q68" s="155"/>
      <c r="R68" s="157">
        <f t="shared" ref="R68:R79" si="32">Q68*E68</f>
        <v>0</v>
      </c>
    </row>
    <row r="69" spans="1:21" s="145" customFormat="1" ht="22.9" customHeight="1">
      <c r="A69" s="246"/>
      <c r="B69" s="268">
        <v>21.1</v>
      </c>
      <c r="C69" s="267" t="s">
        <v>68</v>
      </c>
      <c r="D69" s="268" t="s">
        <v>6</v>
      </c>
      <c r="E69" s="269">
        <v>1</v>
      </c>
      <c r="F69" s="269">
        <v>35000</v>
      </c>
      <c r="G69" s="270">
        <f t="shared" ref="G69:G76" si="33">E69*F69</f>
        <v>35000</v>
      </c>
      <c r="H69" s="271">
        <f t="shared" ref="H69:H80" si="34">+F69/$K$88</f>
        <v>1.4528680062150188E-2</v>
      </c>
      <c r="I69" s="272">
        <f t="shared" ref="I69:I80" si="35">+G69/$K$88</f>
        <v>1.4528680062150188E-2</v>
      </c>
      <c r="J69" s="169"/>
      <c r="K69" s="301"/>
      <c r="L69" s="329"/>
      <c r="M69" s="329">
        <v>5000</v>
      </c>
      <c r="N69" s="329">
        <f t="shared" ref="N69:N70" si="36">+M69*E69</f>
        <v>5000</v>
      </c>
      <c r="O69" s="329"/>
      <c r="P69" s="249"/>
      <c r="Q69" s="155">
        <v>6250</v>
      </c>
      <c r="R69" s="157">
        <f t="shared" si="32"/>
        <v>6250</v>
      </c>
    </row>
    <row r="70" spans="1:21" s="145" customFormat="1" ht="22.9" customHeight="1">
      <c r="A70" s="246"/>
      <c r="B70" s="27">
        <v>21.4</v>
      </c>
      <c r="C70" s="159" t="s">
        <v>31</v>
      </c>
      <c r="D70" s="162" t="s">
        <v>29</v>
      </c>
      <c r="E70" s="219">
        <v>1</v>
      </c>
      <c r="F70" s="219">
        <v>30000</v>
      </c>
      <c r="G70" s="275">
        <f t="shared" si="33"/>
        <v>30000</v>
      </c>
      <c r="H70" s="172">
        <f t="shared" si="34"/>
        <v>1.2453154338985875E-2</v>
      </c>
      <c r="I70" s="204">
        <f t="shared" si="35"/>
        <v>1.2453154338985875E-2</v>
      </c>
      <c r="J70" s="170"/>
      <c r="K70" s="281"/>
      <c r="L70" s="329"/>
      <c r="M70" s="329">
        <v>9000</v>
      </c>
      <c r="N70" s="329">
        <f t="shared" si="36"/>
        <v>9000</v>
      </c>
      <c r="O70" s="329"/>
      <c r="P70" s="249"/>
      <c r="Q70" s="155">
        <v>11791.56</v>
      </c>
      <c r="R70" s="157">
        <f t="shared" si="32"/>
        <v>11791.56</v>
      </c>
    </row>
    <row r="71" spans="1:21" s="145" customFormat="1" ht="22.9" customHeight="1">
      <c r="A71" s="246"/>
      <c r="B71" s="314">
        <v>21.5</v>
      </c>
      <c r="C71" s="159" t="s">
        <v>32</v>
      </c>
      <c r="D71" s="162" t="s">
        <v>29</v>
      </c>
      <c r="E71" s="219">
        <v>1</v>
      </c>
      <c r="F71" s="219">
        <v>4500</v>
      </c>
      <c r="G71" s="275">
        <f t="shared" si="33"/>
        <v>4500</v>
      </c>
      <c r="H71" s="172">
        <f t="shared" si="34"/>
        <v>1.8679731508478813E-3</v>
      </c>
      <c r="I71" s="204">
        <f t="shared" si="35"/>
        <v>1.8679731508478813E-3</v>
      </c>
      <c r="J71" s="170"/>
      <c r="K71" s="281"/>
      <c r="L71" s="329"/>
      <c r="M71" s="329"/>
      <c r="N71" s="329"/>
      <c r="O71" s="329"/>
      <c r="P71" s="249"/>
      <c r="Q71" s="155"/>
      <c r="R71" s="157">
        <f t="shared" si="32"/>
        <v>0</v>
      </c>
    </row>
    <row r="72" spans="1:21" s="145" customFormat="1" ht="22.9" customHeight="1">
      <c r="A72" s="246"/>
      <c r="B72" s="27">
        <v>21.7</v>
      </c>
      <c r="C72" s="159" t="s">
        <v>155</v>
      </c>
      <c r="D72" s="27" t="s">
        <v>6</v>
      </c>
      <c r="E72" s="219">
        <v>2</v>
      </c>
      <c r="F72" s="219">
        <v>10750.14</v>
      </c>
      <c r="G72" s="275">
        <f t="shared" si="33"/>
        <v>21500.28</v>
      </c>
      <c r="H72" s="172">
        <f t="shared" si="34"/>
        <v>4.4624384195235201E-3</v>
      </c>
      <c r="I72" s="204">
        <f t="shared" si="35"/>
        <v>8.9248768390470402E-3</v>
      </c>
      <c r="J72" s="170"/>
      <c r="K72" s="281"/>
      <c r="L72" s="329"/>
      <c r="M72" s="329">
        <v>3500</v>
      </c>
      <c r="N72" s="329">
        <f t="shared" ref="N72:N76" si="37">+M72*E72</f>
        <v>7000</v>
      </c>
      <c r="O72" s="329"/>
      <c r="P72" s="249"/>
      <c r="Q72" s="155">
        <v>4362.79</v>
      </c>
      <c r="R72" s="157">
        <f t="shared" si="32"/>
        <v>8725.58</v>
      </c>
    </row>
    <row r="73" spans="1:21" s="145" customFormat="1" ht="22.9" customHeight="1">
      <c r="A73" s="246"/>
      <c r="B73" s="27">
        <v>21.9</v>
      </c>
      <c r="C73" s="159" t="s">
        <v>69</v>
      </c>
      <c r="D73" s="27" t="s">
        <v>1</v>
      </c>
      <c r="E73" s="219">
        <v>12</v>
      </c>
      <c r="F73" s="219">
        <v>500</v>
      </c>
      <c r="G73" s="275">
        <f t="shared" si="33"/>
        <v>6000</v>
      </c>
      <c r="H73" s="172">
        <f t="shared" si="34"/>
        <v>2.0755257231643126E-4</v>
      </c>
      <c r="I73" s="204">
        <f t="shared" si="35"/>
        <v>2.490630867797175E-3</v>
      </c>
      <c r="J73" s="170"/>
      <c r="K73" s="281"/>
      <c r="L73" s="329"/>
      <c r="M73" s="329">
        <v>150</v>
      </c>
      <c r="N73" s="329">
        <f t="shared" si="37"/>
        <v>1800</v>
      </c>
      <c r="O73" s="329"/>
      <c r="P73" s="249"/>
      <c r="Q73" s="155">
        <v>168</v>
      </c>
      <c r="R73" s="157">
        <f t="shared" si="32"/>
        <v>2016</v>
      </c>
    </row>
    <row r="74" spans="1:21" s="145" customFormat="1" ht="22.9" customHeight="1">
      <c r="A74" s="246"/>
      <c r="B74" s="27">
        <v>21.12</v>
      </c>
      <c r="C74" s="159" t="s">
        <v>33</v>
      </c>
      <c r="D74" s="162" t="s">
        <v>29</v>
      </c>
      <c r="E74" s="219">
        <v>1</v>
      </c>
      <c r="F74" s="219">
        <v>30000</v>
      </c>
      <c r="G74" s="275">
        <f t="shared" si="33"/>
        <v>30000</v>
      </c>
      <c r="H74" s="172">
        <f t="shared" si="34"/>
        <v>1.2453154338985875E-2</v>
      </c>
      <c r="I74" s="204">
        <f t="shared" si="35"/>
        <v>1.2453154338985875E-2</v>
      </c>
      <c r="J74" s="170"/>
      <c r="K74" s="281"/>
      <c r="L74" s="329"/>
      <c r="M74" s="329">
        <v>3000</v>
      </c>
      <c r="N74" s="329">
        <f t="shared" si="37"/>
        <v>3000</v>
      </c>
      <c r="O74" s="329"/>
      <c r="P74" s="249"/>
      <c r="Q74" s="155">
        <v>3000</v>
      </c>
      <c r="R74" s="157">
        <f t="shared" si="32"/>
        <v>3000</v>
      </c>
    </row>
    <row r="75" spans="1:21" s="145" customFormat="1" ht="22.9" customHeight="1">
      <c r="A75" s="246"/>
      <c r="B75" s="27">
        <v>21.13</v>
      </c>
      <c r="C75" s="159" t="s">
        <v>210</v>
      </c>
      <c r="D75" s="162" t="s">
        <v>1</v>
      </c>
      <c r="E75" s="219">
        <v>3.5</v>
      </c>
      <c r="F75" s="219">
        <v>1632.55</v>
      </c>
      <c r="G75" s="275">
        <f t="shared" si="33"/>
        <v>5713.9250000000002</v>
      </c>
      <c r="H75" s="172">
        <f t="shared" si="34"/>
        <v>6.7767990387037973E-4</v>
      </c>
      <c r="I75" s="204">
        <f t="shared" si="35"/>
        <v>2.3718796635463289E-3</v>
      </c>
      <c r="J75" s="170"/>
      <c r="K75" s="281"/>
      <c r="L75" s="329"/>
      <c r="M75" s="329">
        <v>640</v>
      </c>
      <c r="N75" s="329">
        <f t="shared" si="37"/>
        <v>2240</v>
      </c>
      <c r="O75" s="329"/>
      <c r="P75" s="249"/>
      <c r="Q75" s="155">
        <v>645.98</v>
      </c>
      <c r="R75" s="157">
        <f t="shared" si="32"/>
        <v>2260.9300000000003</v>
      </c>
    </row>
    <row r="76" spans="1:21" s="145" customFormat="1" ht="22.9" customHeight="1">
      <c r="A76" s="246"/>
      <c r="B76" s="27">
        <v>21.17</v>
      </c>
      <c r="C76" s="159" t="s">
        <v>156</v>
      </c>
      <c r="D76" s="162" t="s">
        <v>6</v>
      </c>
      <c r="E76" s="219">
        <v>2</v>
      </c>
      <c r="F76" s="219">
        <v>396</v>
      </c>
      <c r="G76" s="275">
        <f t="shared" si="33"/>
        <v>792</v>
      </c>
      <c r="H76" s="172">
        <f t="shared" si="34"/>
        <v>1.6438163727461357E-4</v>
      </c>
      <c r="I76" s="204">
        <f t="shared" si="35"/>
        <v>3.2876327454922714E-4</v>
      </c>
      <c r="J76" s="170"/>
      <c r="K76" s="281"/>
      <c r="L76" s="329"/>
      <c r="M76" s="329">
        <v>0</v>
      </c>
      <c r="N76" s="329">
        <f t="shared" si="37"/>
        <v>0</v>
      </c>
      <c r="O76" s="329"/>
      <c r="P76" s="249"/>
      <c r="Q76" s="155">
        <v>0</v>
      </c>
      <c r="R76" s="157">
        <f t="shared" si="32"/>
        <v>0</v>
      </c>
    </row>
    <row r="77" spans="1:21" s="145" customFormat="1" ht="22.9" customHeight="1">
      <c r="A77" s="246"/>
      <c r="B77" s="27">
        <v>21.19</v>
      </c>
      <c r="C77" s="159" t="s">
        <v>219</v>
      </c>
      <c r="D77" s="27" t="s">
        <v>6</v>
      </c>
      <c r="E77" s="219">
        <v>12</v>
      </c>
      <c r="F77" s="219">
        <v>936.76</v>
      </c>
      <c r="G77" s="275">
        <f t="shared" ref="G77:G80" si="38">E77*F77</f>
        <v>11241.119999999999</v>
      </c>
      <c r="H77" s="172">
        <f t="shared" si="34"/>
        <v>3.8885389528628032E-4</v>
      </c>
      <c r="I77" s="204">
        <f t="shared" si="35"/>
        <v>4.6662467434353634E-3</v>
      </c>
      <c r="J77" s="170"/>
      <c r="K77" s="281"/>
      <c r="L77" s="329"/>
      <c r="M77" s="329"/>
      <c r="N77" s="329"/>
      <c r="O77" s="329"/>
      <c r="P77" s="249"/>
      <c r="Q77" s="155"/>
      <c r="R77" s="157">
        <f t="shared" si="32"/>
        <v>0</v>
      </c>
    </row>
    <row r="78" spans="1:21" s="145" customFormat="1" ht="22.9" customHeight="1">
      <c r="A78" s="246"/>
      <c r="B78" s="314" t="s">
        <v>216</v>
      </c>
      <c r="C78" s="159" t="s">
        <v>220</v>
      </c>
      <c r="D78" s="162" t="s">
        <v>6</v>
      </c>
      <c r="E78" s="219">
        <v>1</v>
      </c>
      <c r="F78" s="219">
        <v>1036</v>
      </c>
      <c r="G78" s="275">
        <f t="shared" si="38"/>
        <v>1036</v>
      </c>
      <c r="H78" s="172">
        <f t="shared" si="34"/>
        <v>4.3004892983964559E-4</v>
      </c>
      <c r="I78" s="204">
        <f t="shared" si="35"/>
        <v>4.3004892983964559E-4</v>
      </c>
      <c r="J78" s="170"/>
      <c r="K78" s="281"/>
      <c r="L78" s="329"/>
      <c r="M78" s="329"/>
      <c r="N78" s="329"/>
      <c r="O78" s="329"/>
      <c r="P78" s="249"/>
      <c r="Q78" s="155"/>
      <c r="R78" s="157">
        <f t="shared" si="32"/>
        <v>0</v>
      </c>
    </row>
    <row r="79" spans="1:21" s="145" customFormat="1" ht="22.9" customHeight="1">
      <c r="A79" s="246"/>
      <c r="B79" s="314" t="s">
        <v>217</v>
      </c>
      <c r="C79" s="159" t="s">
        <v>220</v>
      </c>
      <c r="D79" s="162" t="s">
        <v>6</v>
      </c>
      <c r="E79" s="219">
        <v>6</v>
      </c>
      <c r="F79" s="219">
        <v>1218</v>
      </c>
      <c r="G79" s="275">
        <f t="shared" si="38"/>
        <v>7308</v>
      </c>
      <c r="H79" s="172">
        <f t="shared" si="34"/>
        <v>5.0559806616282653E-4</v>
      </c>
      <c r="I79" s="204">
        <f t="shared" si="35"/>
        <v>3.0335883969769594E-3</v>
      </c>
      <c r="J79" s="170"/>
      <c r="K79" s="281"/>
      <c r="L79" s="329"/>
      <c r="M79" s="329"/>
      <c r="N79" s="329"/>
      <c r="O79" s="329"/>
      <c r="P79" s="249"/>
      <c r="Q79" s="155"/>
      <c r="R79" s="157">
        <f t="shared" si="32"/>
        <v>0</v>
      </c>
    </row>
    <row r="80" spans="1:21" s="145" customFormat="1" ht="22.9" customHeight="1" thickBot="1">
      <c r="A80" s="246"/>
      <c r="B80" s="304" t="s">
        <v>218</v>
      </c>
      <c r="C80" s="223" t="s">
        <v>221</v>
      </c>
      <c r="D80" s="315" t="s">
        <v>6</v>
      </c>
      <c r="E80" s="225">
        <v>10</v>
      </c>
      <c r="F80" s="225">
        <v>1465</v>
      </c>
      <c r="G80" s="276">
        <f t="shared" si="38"/>
        <v>14650</v>
      </c>
      <c r="H80" s="226">
        <f t="shared" si="34"/>
        <v>6.0812903688714363E-4</v>
      </c>
      <c r="I80" s="227">
        <f t="shared" si="35"/>
        <v>6.0812903688714356E-3</v>
      </c>
      <c r="J80" s="228"/>
      <c r="K80" s="287"/>
      <c r="L80" s="329"/>
      <c r="M80" s="329"/>
      <c r="N80" s="329"/>
      <c r="O80" s="329"/>
      <c r="P80" s="249"/>
      <c r="Q80" s="155"/>
      <c r="R80" s="157"/>
    </row>
    <row r="81" spans="1:19" ht="22.9" customHeight="1" thickBot="1">
      <c r="A81" s="246"/>
      <c r="B81" s="167" t="s">
        <v>165</v>
      </c>
      <c r="C81" s="30" t="s">
        <v>177</v>
      </c>
      <c r="D81" s="31"/>
      <c r="E81" s="32"/>
      <c r="F81" s="360"/>
      <c r="G81" s="360"/>
      <c r="H81" s="363"/>
      <c r="I81" s="363"/>
      <c r="J81" s="51">
        <f>K81/K88</f>
        <v>6.2265771694929375E-3</v>
      </c>
      <c r="K81" s="45">
        <f>SUM(G82:G82)</f>
        <v>15000</v>
      </c>
      <c r="L81" s="330"/>
      <c r="O81" s="330">
        <f>+G82</f>
        <v>15000</v>
      </c>
      <c r="P81" s="249"/>
      <c r="Q81" s="154"/>
      <c r="R81" s="148">
        <f t="shared" ref="R81:R87" si="39">Q81*E81</f>
        <v>0</v>
      </c>
    </row>
    <row r="82" spans="1:19" s="145" customFormat="1" ht="22.9" customHeight="1" thickBot="1">
      <c r="A82" s="246"/>
      <c r="B82" s="230">
        <v>25.1</v>
      </c>
      <c r="C82" s="159" t="s">
        <v>178</v>
      </c>
      <c r="D82" s="162" t="s">
        <v>29</v>
      </c>
      <c r="E82" s="219">
        <v>1</v>
      </c>
      <c r="F82" s="16">
        <v>15000</v>
      </c>
      <c r="G82" s="35">
        <f t="shared" ref="G82" si="40">E82*F82</f>
        <v>15000</v>
      </c>
      <c r="H82" s="172">
        <f>+F82/$K$88</f>
        <v>6.2265771694929375E-3</v>
      </c>
      <c r="I82" s="204">
        <f>+G82/$K$88</f>
        <v>6.2265771694929375E-3</v>
      </c>
      <c r="J82" s="208"/>
      <c r="K82" s="281"/>
      <c r="L82" s="329"/>
      <c r="M82" s="329">
        <v>12000</v>
      </c>
      <c r="N82" s="329">
        <f>+M82*E82</f>
        <v>12000</v>
      </c>
      <c r="O82" s="329"/>
      <c r="P82" s="249"/>
      <c r="Q82" s="155">
        <v>3750</v>
      </c>
      <c r="R82" s="157">
        <f t="shared" si="39"/>
        <v>3750</v>
      </c>
    </row>
    <row r="83" spans="1:19" ht="22.9" customHeight="1" thickBot="1">
      <c r="A83" s="246"/>
      <c r="B83" s="167" t="s">
        <v>166</v>
      </c>
      <c r="C83" s="30" t="s">
        <v>43</v>
      </c>
      <c r="D83" s="31"/>
      <c r="E83" s="32"/>
      <c r="F83" s="360"/>
      <c r="G83" s="360"/>
      <c r="H83" s="363"/>
      <c r="I83" s="363"/>
      <c r="J83" s="51">
        <f>K83/K88</f>
        <v>3.5881198877993972E-2</v>
      </c>
      <c r="K83" s="45">
        <f>SUM(G84:G87)</f>
        <v>86438.82</v>
      </c>
      <c r="L83" s="330"/>
      <c r="O83" s="330">
        <f>+G84+G85+G86+G87</f>
        <v>86438.82</v>
      </c>
      <c r="P83" s="249"/>
      <c r="Q83" s="154"/>
      <c r="R83" s="148">
        <f t="shared" si="39"/>
        <v>0</v>
      </c>
    </row>
    <row r="84" spans="1:19" s="145" customFormat="1" ht="22.9" customHeight="1">
      <c r="A84" s="246"/>
      <c r="B84" s="397">
        <v>26.1</v>
      </c>
      <c r="C84" s="267" t="s">
        <v>157</v>
      </c>
      <c r="D84" s="268" t="s">
        <v>208</v>
      </c>
      <c r="E84" s="269">
        <v>1</v>
      </c>
      <c r="F84" s="269">
        <v>33483.4</v>
      </c>
      <c r="G84" s="270">
        <f t="shared" ref="G84" si="41">E84*F84</f>
        <v>33483.4</v>
      </c>
      <c r="H84" s="271">
        <f t="shared" ref="H84:I87" si="42">+F84/$K$88</f>
        <v>1.389913159979999E-2</v>
      </c>
      <c r="I84" s="272">
        <f t="shared" si="42"/>
        <v>1.389913159979999E-2</v>
      </c>
      <c r="J84" s="273"/>
      <c r="K84" s="274"/>
      <c r="L84" s="341"/>
      <c r="M84" s="329">
        <v>0</v>
      </c>
      <c r="N84" s="329">
        <f t="shared" ref="N84:N87" si="43">+M84*E84</f>
        <v>0</v>
      </c>
      <c r="O84" s="332"/>
      <c r="P84" s="249"/>
      <c r="Q84" s="155">
        <v>14737.97</v>
      </c>
      <c r="R84" s="157">
        <f t="shared" si="39"/>
        <v>14737.97</v>
      </c>
    </row>
    <row r="85" spans="1:19" s="145" customFormat="1" ht="22.9" customHeight="1">
      <c r="A85" s="246"/>
      <c r="B85" s="27">
        <v>26.3</v>
      </c>
      <c r="C85" s="159" t="s">
        <v>162</v>
      </c>
      <c r="D85" s="27" t="s">
        <v>29</v>
      </c>
      <c r="E85" s="219">
        <v>1</v>
      </c>
      <c r="F85" s="219">
        <v>10000</v>
      </c>
      <c r="G85" s="275">
        <f t="shared" ref="G85:G87" si="44">E85*F85</f>
        <v>10000</v>
      </c>
      <c r="H85" s="172">
        <f t="shared" si="42"/>
        <v>4.1510514463286253E-3</v>
      </c>
      <c r="I85" s="204">
        <f t="shared" si="42"/>
        <v>4.1510514463286253E-3</v>
      </c>
      <c r="J85" s="170"/>
      <c r="K85" s="281"/>
      <c r="L85" s="329"/>
      <c r="M85" s="329">
        <v>0</v>
      </c>
      <c r="N85" s="329">
        <f t="shared" si="43"/>
        <v>0</v>
      </c>
      <c r="O85" s="329"/>
      <c r="P85" s="249"/>
      <c r="Q85" s="155"/>
      <c r="R85" s="157">
        <f t="shared" si="39"/>
        <v>0</v>
      </c>
    </row>
    <row r="86" spans="1:19" s="145" customFormat="1" ht="22.9" customHeight="1">
      <c r="A86" s="246"/>
      <c r="B86" s="27">
        <v>26.4</v>
      </c>
      <c r="C86" s="159" t="s">
        <v>163</v>
      </c>
      <c r="D86" s="27" t="s">
        <v>29</v>
      </c>
      <c r="E86" s="219">
        <v>1</v>
      </c>
      <c r="F86" s="219">
        <v>16733.419999999998</v>
      </c>
      <c r="G86" s="275">
        <f t="shared" si="44"/>
        <v>16733.419999999998</v>
      </c>
      <c r="H86" s="172">
        <f t="shared" si="42"/>
        <v>6.9461287293024337E-3</v>
      </c>
      <c r="I86" s="204">
        <f t="shared" si="42"/>
        <v>6.9461287293024337E-3</v>
      </c>
      <c r="J86" s="170"/>
      <c r="K86" s="281"/>
      <c r="L86" s="329"/>
      <c r="M86" s="329">
        <v>13000</v>
      </c>
      <c r="N86" s="329">
        <f t="shared" si="43"/>
        <v>13000</v>
      </c>
      <c r="O86" s="329"/>
      <c r="P86" s="249"/>
      <c r="Q86" s="155">
        <v>12453.68</v>
      </c>
      <c r="R86" s="157">
        <f t="shared" si="39"/>
        <v>12453.68</v>
      </c>
    </row>
    <row r="87" spans="1:19" s="145" customFormat="1" ht="22.9" customHeight="1" thickBot="1">
      <c r="A87" s="246"/>
      <c r="B87" s="224">
        <v>26.5</v>
      </c>
      <c r="C87" s="223" t="s">
        <v>164</v>
      </c>
      <c r="D87" s="224" t="s">
        <v>29</v>
      </c>
      <c r="E87" s="225">
        <v>1</v>
      </c>
      <c r="F87" s="225">
        <v>26222</v>
      </c>
      <c r="G87" s="276">
        <f t="shared" si="44"/>
        <v>26222</v>
      </c>
      <c r="H87" s="226">
        <f t="shared" si="42"/>
        <v>1.0884887102562921E-2</v>
      </c>
      <c r="I87" s="227">
        <f t="shared" si="42"/>
        <v>1.0884887102562921E-2</v>
      </c>
      <c r="J87" s="228"/>
      <c r="K87" s="287"/>
      <c r="L87" s="329"/>
      <c r="M87" s="329">
        <v>8000</v>
      </c>
      <c r="N87" s="329">
        <f t="shared" si="43"/>
        <v>8000</v>
      </c>
      <c r="O87" s="329"/>
      <c r="P87" s="249"/>
      <c r="Q87" s="155">
        <v>12453.68</v>
      </c>
      <c r="R87" s="157">
        <f t="shared" si="39"/>
        <v>12453.68</v>
      </c>
    </row>
    <row r="88" spans="1:19" ht="22.9" customHeight="1" thickBot="1">
      <c r="A88" s="243"/>
      <c r="B88" s="19"/>
      <c r="C88" s="17"/>
      <c r="D88" s="20"/>
      <c r="E88" s="21"/>
      <c r="F88" s="375"/>
      <c r="G88" s="375"/>
      <c r="H88" s="376"/>
      <c r="I88" s="377" t="s">
        <v>167</v>
      </c>
      <c r="J88" s="53">
        <f>SUM(J9:J87)</f>
        <v>1</v>
      </c>
      <c r="K88" s="288">
        <f>SUM(K9:K87)</f>
        <v>2409028.2014799998</v>
      </c>
      <c r="L88" s="335"/>
      <c r="N88" s="329">
        <f>SUM(N9:N87)</f>
        <v>372738.5</v>
      </c>
      <c r="O88" s="335" t="e">
        <f>SUM(O9:O87)</f>
        <v>#REF!</v>
      </c>
      <c r="P88" s="249"/>
      <c r="Q88" s="47">
        <f>SUM(Q9:Q87)</f>
        <v>113245.12</v>
      </c>
      <c r="R88" s="156">
        <f>SUM(R9:R87)</f>
        <v>424465.69140000001</v>
      </c>
      <c r="S88" s="156" t="s">
        <v>205</v>
      </c>
    </row>
    <row r="89" spans="1:19" ht="22.9" customHeight="1">
      <c r="A89" s="243"/>
      <c r="B89" s="7"/>
      <c r="C89" s="8"/>
      <c r="D89" s="7"/>
      <c r="E89" s="9"/>
      <c r="F89" s="11"/>
      <c r="G89" s="10"/>
      <c r="H89" s="3"/>
      <c r="I89" s="49"/>
      <c r="J89" s="3"/>
      <c r="K89" s="3"/>
      <c r="L89" s="173"/>
      <c r="O89" s="173"/>
      <c r="P89" s="249"/>
    </row>
    <row r="90" spans="1:19" s="147" customFormat="1" ht="22.9" customHeight="1" thickBot="1">
      <c r="A90" s="247"/>
      <c r="B90" s="175"/>
      <c r="C90" s="176" t="s">
        <v>42</v>
      </c>
      <c r="D90" s="175"/>
      <c r="E90" s="177"/>
      <c r="F90" s="178"/>
      <c r="G90" s="179"/>
      <c r="H90" s="180"/>
      <c r="I90" s="181"/>
      <c r="J90" s="180"/>
      <c r="K90" s="180"/>
      <c r="L90" s="336"/>
      <c r="M90" s="329"/>
      <c r="N90" s="329"/>
      <c r="O90" s="336"/>
      <c r="P90" s="265"/>
      <c r="Q90" s="150"/>
    </row>
    <row r="91" spans="1:19" s="147" customFormat="1" ht="22.9" customHeight="1">
      <c r="A91" s="247"/>
      <c r="B91" s="231" t="s">
        <v>5</v>
      </c>
      <c r="C91" s="182" t="s">
        <v>106</v>
      </c>
      <c r="D91" s="316">
        <f>K88</f>
        <v>2409028.2014799998</v>
      </c>
      <c r="E91" s="183"/>
      <c r="H91" s="184"/>
      <c r="I91" s="185"/>
      <c r="J91" s="184"/>
      <c r="K91" s="184"/>
      <c r="L91" s="346"/>
      <c r="M91" s="329"/>
      <c r="N91" s="329"/>
      <c r="O91" s="190"/>
      <c r="P91" s="266"/>
      <c r="Q91" s="150"/>
    </row>
    <row r="92" spans="1:19" s="147" customFormat="1" ht="22.9" customHeight="1">
      <c r="A92" s="247"/>
      <c r="B92" s="232" t="s">
        <v>7</v>
      </c>
      <c r="C92" s="186" t="s">
        <v>224</v>
      </c>
      <c r="D92" s="317">
        <f>D91*0.08</f>
        <v>192722.25611839999</v>
      </c>
      <c r="E92" s="183"/>
      <c r="G92" s="187"/>
      <c r="H92" s="180"/>
      <c r="I92" s="181"/>
      <c r="J92" s="180"/>
      <c r="K92" s="180"/>
      <c r="L92" s="336"/>
      <c r="M92" s="329"/>
      <c r="N92" s="329"/>
      <c r="O92" s="336"/>
      <c r="P92" s="266"/>
      <c r="Q92" s="150"/>
    </row>
    <row r="93" spans="1:19" s="147" customFormat="1" ht="22.9" customHeight="1">
      <c r="A93" s="247"/>
      <c r="B93" s="232" t="s">
        <v>8</v>
      </c>
      <c r="C93" s="188" t="s">
        <v>12</v>
      </c>
      <c r="D93" s="318">
        <f>SUM(D91:D92)</f>
        <v>2601750.4575983998</v>
      </c>
      <c r="E93" s="189" t="s">
        <v>13</v>
      </c>
      <c r="G93" s="190"/>
      <c r="H93" s="180"/>
      <c r="I93" s="185"/>
      <c r="J93" s="180"/>
      <c r="K93" s="180"/>
      <c r="L93" s="336"/>
      <c r="M93" s="329"/>
      <c r="N93" s="329"/>
      <c r="O93" s="336"/>
      <c r="P93" s="266"/>
      <c r="Q93" s="150"/>
    </row>
    <row r="94" spans="1:19" s="147" customFormat="1" ht="18.600000000000001" customHeight="1">
      <c r="A94" s="247"/>
      <c r="B94" s="233"/>
      <c r="C94" s="191"/>
      <c r="D94" s="319"/>
      <c r="E94" s="189"/>
      <c r="G94" s="190"/>
      <c r="H94" s="180"/>
      <c r="I94" s="181"/>
      <c r="J94" s="180"/>
      <c r="K94" s="180"/>
      <c r="L94" s="336"/>
      <c r="M94" s="329"/>
      <c r="N94" s="329"/>
      <c r="O94" s="336"/>
      <c r="P94" s="266"/>
      <c r="Q94" s="150"/>
    </row>
    <row r="95" spans="1:19" s="147" customFormat="1" ht="22.9" customHeight="1">
      <c r="A95" s="247"/>
      <c r="B95" s="232" t="s">
        <v>14</v>
      </c>
      <c r="C95" s="186" t="s">
        <v>15</v>
      </c>
      <c r="D95" s="320">
        <f>D91*0.22</f>
        <v>529986.20432559995</v>
      </c>
      <c r="E95" s="189"/>
      <c r="F95" s="149"/>
      <c r="G95" s="190"/>
      <c r="H95" s="180"/>
      <c r="I95" s="185"/>
      <c r="J95" s="180"/>
      <c r="K95" s="180"/>
      <c r="L95" s="336"/>
      <c r="M95" s="329"/>
      <c r="N95" s="329"/>
      <c r="O95" s="336"/>
      <c r="P95" s="266"/>
      <c r="Q95" s="150"/>
    </row>
    <row r="96" spans="1:19" s="147" customFormat="1" ht="22.9" customHeight="1">
      <c r="A96" s="247"/>
      <c r="B96" s="232" t="s">
        <v>16</v>
      </c>
      <c r="C96" s="186" t="s">
        <v>17</v>
      </c>
      <c r="D96" s="320">
        <f>D92*0.22</f>
        <v>42398.896346048001</v>
      </c>
      <c r="E96" s="192"/>
      <c r="G96" s="190"/>
      <c r="H96" s="180"/>
      <c r="I96" s="181"/>
      <c r="J96" s="180"/>
      <c r="K96" s="180"/>
      <c r="L96" s="336"/>
      <c r="M96" s="329"/>
      <c r="N96" s="329"/>
      <c r="O96" s="336"/>
      <c r="P96" s="266"/>
      <c r="Q96" s="150"/>
    </row>
    <row r="97" spans="1:17" s="147" customFormat="1" ht="22.9" customHeight="1">
      <c r="A97" s="247"/>
      <c r="B97" s="234" t="s">
        <v>18</v>
      </c>
      <c r="C97" s="193" t="s">
        <v>19</v>
      </c>
      <c r="D97" s="321">
        <f>SUM(D95:D96)</f>
        <v>572385.10067164793</v>
      </c>
      <c r="E97" s="192"/>
      <c r="G97" s="187"/>
      <c r="H97" s="180"/>
      <c r="I97" s="185"/>
      <c r="J97" s="180"/>
      <c r="K97" s="180"/>
      <c r="L97" s="336"/>
      <c r="M97" s="329"/>
      <c r="N97" s="329"/>
      <c r="O97" s="336"/>
      <c r="P97" s="266"/>
      <c r="Q97" s="150"/>
    </row>
    <row r="98" spans="1:17" s="147" customFormat="1" ht="18.600000000000001" customHeight="1">
      <c r="A98" s="247"/>
      <c r="B98" s="235"/>
      <c r="C98" s="194"/>
      <c r="D98" s="322"/>
      <c r="E98" s="192"/>
      <c r="G98" s="187"/>
      <c r="H98" s="180"/>
      <c r="I98" s="185"/>
      <c r="J98" s="180"/>
      <c r="K98" s="180"/>
      <c r="L98" s="336"/>
      <c r="M98" s="329"/>
      <c r="N98" s="329"/>
      <c r="O98" s="336"/>
      <c r="P98" s="266"/>
      <c r="Q98" s="150"/>
    </row>
    <row r="99" spans="1:17" s="147" customFormat="1" ht="22.9" customHeight="1">
      <c r="A99" s="247"/>
      <c r="B99" s="234" t="s">
        <v>20</v>
      </c>
      <c r="C99" s="195" t="s">
        <v>169</v>
      </c>
      <c r="D99" s="323">
        <f>D93+D97</f>
        <v>3174135.5582700479</v>
      </c>
      <c r="E99" s="192"/>
      <c r="G99" s="187"/>
      <c r="H99" s="180"/>
      <c r="I99" s="185"/>
      <c r="J99" s="180"/>
      <c r="K99" s="180"/>
      <c r="L99" s="336"/>
      <c r="M99" s="329"/>
      <c r="N99" s="329"/>
      <c r="O99" s="336"/>
      <c r="P99" s="266"/>
      <c r="Q99" s="150"/>
    </row>
    <row r="100" spans="1:17" s="147" customFormat="1" ht="18.600000000000001" customHeight="1">
      <c r="A100" s="247"/>
      <c r="B100" s="236"/>
      <c r="C100" s="196"/>
      <c r="D100" s="324"/>
      <c r="E100" s="183"/>
      <c r="G100" s="197"/>
      <c r="H100" s="180"/>
      <c r="I100" s="181"/>
      <c r="J100" s="180"/>
      <c r="K100" s="180"/>
      <c r="L100" s="336"/>
      <c r="M100" s="329"/>
      <c r="N100" s="329"/>
      <c r="O100" s="336"/>
      <c r="P100" s="266"/>
      <c r="Q100" s="150"/>
    </row>
    <row r="101" spans="1:17" s="147" customFormat="1" ht="22.9" customHeight="1">
      <c r="A101" s="247"/>
      <c r="B101" s="232" t="s">
        <v>22</v>
      </c>
      <c r="C101" s="186" t="s">
        <v>21</v>
      </c>
      <c r="D101" s="317">
        <f>R88</f>
        <v>424465.69140000001</v>
      </c>
      <c r="E101" s="183"/>
      <c r="G101" s="187"/>
      <c r="H101" s="180"/>
      <c r="I101" s="198"/>
      <c r="J101" s="180"/>
      <c r="K101" s="180"/>
      <c r="L101" s="336"/>
      <c r="M101" s="329"/>
      <c r="N101" s="329"/>
      <c r="O101" s="336"/>
      <c r="P101" s="266"/>
      <c r="Q101" s="150"/>
    </row>
    <row r="102" spans="1:17" s="147" customFormat="1" ht="22.9" customHeight="1">
      <c r="A102" s="247"/>
      <c r="B102" s="232" t="s">
        <v>24</v>
      </c>
      <c r="C102" s="186" t="s">
        <v>23</v>
      </c>
      <c r="D102" s="317">
        <f>D92*0.5</f>
        <v>96361.128059199997</v>
      </c>
      <c r="E102" s="183"/>
      <c r="G102" s="187"/>
      <c r="H102" s="180"/>
      <c r="I102" s="181"/>
      <c r="J102" s="180"/>
      <c r="K102" s="180"/>
      <c r="L102" s="336"/>
      <c r="M102" s="329"/>
      <c r="N102" s="329"/>
      <c r="O102" s="336"/>
      <c r="P102" s="266"/>
      <c r="Q102" s="150"/>
    </row>
    <row r="103" spans="1:17" s="147" customFormat="1" ht="22.9" customHeight="1">
      <c r="A103" s="247"/>
      <c r="B103" s="237"/>
      <c r="C103" s="238" t="s">
        <v>65</v>
      </c>
      <c r="D103" s="325">
        <f>SUM(D101:D102)</f>
        <v>520826.81945920002</v>
      </c>
      <c r="E103" s="177"/>
      <c r="I103" s="185"/>
      <c r="L103" s="266"/>
      <c r="M103" s="329"/>
      <c r="N103" s="329"/>
      <c r="O103" s="266"/>
      <c r="P103" s="266"/>
      <c r="Q103" s="150"/>
    </row>
    <row r="104" spans="1:17" s="147" customFormat="1" ht="18.600000000000001" customHeight="1">
      <c r="A104" s="247"/>
      <c r="B104" s="239"/>
      <c r="C104" s="240"/>
      <c r="D104" s="326"/>
      <c r="E104" s="177"/>
      <c r="I104" s="185"/>
      <c r="L104" s="266"/>
      <c r="M104" s="329"/>
      <c r="N104" s="329"/>
      <c r="O104" s="266"/>
      <c r="P104" s="266"/>
      <c r="Q104" s="150"/>
    </row>
    <row r="105" spans="1:17" s="147" customFormat="1" ht="22.9" customHeight="1">
      <c r="A105" s="247"/>
      <c r="B105" s="232" t="s">
        <v>25</v>
      </c>
      <c r="C105" s="186" t="s">
        <v>202</v>
      </c>
      <c r="D105" s="317">
        <f>D101*0.6676</f>
        <v>283373.29557864001</v>
      </c>
      <c r="E105" s="183"/>
      <c r="F105" s="180"/>
      <c r="G105" s="187"/>
      <c r="H105" s="180"/>
      <c r="I105" s="181"/>
      <c r="J105" s="180"/>
      <c r="K105" s="180"/>
      <c r="L105" s="336"/>
      <c r="M105" s="329"/>
      <c r="N105" s="329"/>
      <c r="O105" s="336"/>
      <c r="P105" s="266"/>
      <c r="Q105" s="150"/>
    </row>
    <row r="106" spans="1:17" s="147" customFormat="1" ht="22.9" customHeight="1">
      <c r="A106" s="247"/>
      <c r="B106" s="232" t="s">
        <v>26</v>
      </c>
      <c r="C106" s="186" t="s">
        <v>203</v>
      </c>
      <c r="D106" s="317">
        <f>D102*0.6676</f>
        <v>64330.689092321918</v>
      </c>
      <c r="E106" s="183"/>
      <c r="F106" s="399"/>
      <c r="G106" s="149" t="s">
        <v>240</v>
      </c>
      <c r="H106" s="180"/>
      <c r="I106" s="427" t="s">
        <v>244</v>
      </c>
      <c r="J106" s="180"/>
      <c r="K106" s="180"/>
      <c r="L106" s="336"/>
      <c r="M106" s="329"/>
      <c r="N106" s="329"/>
      <c r="O106" s="336"/>
      <c r="P106" s="266"/>
      <c r="Q106" s="150"/>
    </row>
    <row r="107" spans="1:17" s="147" customFormat="1" ht="22.9" customHeight="1">
      <c r="A107" s="247"/>
      <c r="B107" s="232" t="s">
        <v>28</v>
      </c>
      <c r="C107" s="188" t="s">
        <v>27</v>
      </c>
      <c r="D107" s="327">
        <f>SUM(D105:D106)</f>
        <v>347703.98467096192</v>
      </c>
      <c r="E107" s="183"/>
      <c r="F107" s="399"/>
      <c r="G107" s="149" t="s">
        <v>241</v>
      </c>
      <c r="H107" s="180"/>
      <c r="I107" s="149" t="s">
        <v>241</v>
      </c>
      <c r="K107" s="180"/>
      <c r="L107" s="336"/>
      <c r="M107" s="329"/>
      <c r="N107" s="329"/>
      <c r="O107" s="336"/>
      <c r="P107" s="266"/>
      <c r="Q107" s="150"/>
    </row>
    <row r="108" spans="1:17" s="147" customFormat="1" ht="18.600000000000001" customHeight="1">
      <c r="A108" s="247"/>
      <c r="B108" s="233"/>
      <c r="C108" s="191"/>
      <c r="D108" s="324"/>
      <c r="E108" s="183"/>
      <c r="F108" s="180"/>
      <c r="G108" s="46" t="s">
        <v>243</v>
      </c>
      <c r="H108" s="180"/>
      <c r="I108" s="46" t="s">
        <v>243</v>
      </c>
      <c r="K108" s="180"/>
      <c r="L108" s="336"/>
      <c r="M108" s="329"/>
      <c r="N108" s="329"/>
      <c r="O108" s="336"/>
      <c r="P108" s="266"/>
      <c r="Q108" s="150"/>
    </row>
    <row r="109" spans="1:17" s="147" customFormat="1" ht="22.9" customHeight="1" thickBot="1">
      <c r="A109" s="247"/>
      <c r="B109" s="241" t="s">
        <v>168</v>
      </c>
      <c r="C109" s="199" t="s">
        <v>181</v>
      </c>
      <c r="D109" s="200">
        <f>D99+D107</f>
        <v>3521839.5429410096</v>
      </c>
      <c r="E109" s="183"/>
      <c r="F109" s="180"/>
      <c r="G109" s="398" t="s">
        <v>242</v>
      </c>
      <c r="H109" s="180"/>
      <c r="I109" s="398" t="s">
        <v>242</v>
      </c>
      <c r="K109" s="180"/>
      <c r="L109" s="336"/>
      <c r="M109" s="329"/>
      <c r="N109" s="329"/>
      <c r="O109" s="336"/>
      <c r="P109" s="266"/>
      <c r="Q109" s="150"/>
    </row>
    <row r="110" spans="1:17" s="147" customFormat="1" ht="22.9" customHeight="1">
      <c r="A110" s="247"/>
      <c r="B110" s="149"/>
      <c r="D110" s="149"/>
      <c r="E110" s="201"/>
      <c r="G110" s="180"/>
      <c r="H110" s="180"/>
      <c r="I110" s="185"/>
      <c r="J110" s="180"/>
      <c r="K110" s="180"/>
      <c r="L110" s="336"/>
      <c r="M110" s="329"/>
      <c r="N110" s="329"/>
      <c r="O110" s="336"/>
      <c r="P110" s="266"/>
      <c r="Q110" s="150"/>
    </row>
    <row r="111" spans="1:17" s="147" customFormat="1" ht="22.9" customHeight="1">
      <c r="A111" s="247"/>
      <c r="B111" s="149"/>
      <c r="C111" s="202" t="s">
        <v>222</v>
      </c>
      <c r="D111" s="149"/>
      <c r="E111" s="201"/>
      <c r="I111" s="185"/>
      <c r="L111" s="266"/>
      <c r="M111" s="329"/>
      <c r="N111" s="329"/>
      <c r="O111" s="266"/>
      <c r="P111" s="266"/>
      <c r="Q111" s="150"/>
    </row>
    <row r="112" spans="1:17">
      <c r="A112" s="243"/>
      <c r="C112" s="158"/>
      <c r="I112" s="13"/>
    </row>
    <row r="113" spans="1:18">
      <c r="A113" s="248"/>
      <c r="B113" s="46"/>
      <c r="C113" s="158"/>
      <c r="I113" s="12"/>
    </row>
    <row r="114" spans="1:18">
      <c r="I114" s="15"/>
    </row>
    <row r="115" spans="1:18" s="1" customFormat="1">
      <c r="A115" s="2"/>
      <c r="C115" s="2"/>
      <c r="E115" s="4"/>
      <c r="F115" s="2"/>
      <c r="G115" s="2"/>
      <c r="H115" s="2"/>
      <c r="I115" s="14"/>
      <c r="J115" s="2"/>
      <c r="K115" s="2"/>
      <c r="L115" s="145"/>
      <c r="M115" s="329"/>
      <c r="N115" s="329"/>
      <c r="O115" s="145"/>
      <c r="P115" s="145"/>
      <c r="Q115" s="152"/>
      <c r="R115" s="149"/>
    </row>
    <row r="116" spans="1:18" s="1" customFormat="1">
      <c r="C116" s="60"/>
      <c r="E116" s="4"/>
      <c r="F116" s="2"/>
      <c r="G116" s="2"/>
      <c r="H116" s="2"/>
      <c r="I116" s="13"/>
      <c r="J116" s="2"/>
      <c r="K116" s="2"/>
      <c r="L116" s="145"/>
      <c r="M116" s="329"/>
      <c r="N116" s="329"/>
      <c r="O116" s="145"/>
      <c r="P116" s="145"/>
      <c r="Q116" s="152"/>
      <c r="R116" s="149"/>
    </row>
    <row r="117" spans="1:18">
      <c r="A117" s="1"/>
      <c r="I117" s="12"/>
    </row>
    <row r="118" spans="1:18">
      <c r="C118" s="60"/>
      <c r="I118" s="13"/>
    </row>
    <row r="119" spans="1:18">
      <c r="I119" s="12"/>
    </row>
    <row r="120" spans="1:18">
      <c r="I120" s="13"/>
    </row>
    <row r="121" spans="1:18">
      <c r="I121" s="14"/>
    </row>
    <row r="122" spans="1:18">
      <c r="E122" s="5"/>
      <c r="I122" s="13"/>
    </row>
    <row r="123" spans="1:18">
      <c r="E123" s="6"/>
      <c r="I123" s="12"/>
    </row>
    <row r="124" spans="1:18">
      <c r="I124" s="13"/>
    </row>
    <row r="125" spans="1:18">
      <c r="I125" s="14"/>
    </row>
    <row r="126" spans="1:18">
      <c r="I126" s="13"/>
    </row>
    <row r="127" spans="1:18">
      <c r="I127" s="12"/>
    </row>
    <row r="128" spans="1:18">
      <c r="I128" s="13"/>
    </row>
    <row r="129" spans="9:9">
      <c r="I129" s="12"/>
    </row>
    <row r="130" spans="9:9">
      <c r="I130" s="15"/>
    </row>
    <row r="131" spans="9:9">
      <c r="I131" s="14"/>
    </row>
    <row r="132" spans="9:9">
      <c r="I132" s="15"/>
    </row>
    <row r="133" spans="9:9">
      <c r="I133" s="12"/>
    </row>
    <row r="134" spans="9:9">
      <c r="I134" s="13"/>
    </row>
    <row r="135" spans="9:9">
      <c r="I135" s="12"/>
    </row>
    <row r="136" spans="9:9">
      <c r="I136" s="13"/>
    </row>
    <row r="137" spans="9:9">
      <c r="I137" s="14"/>
    </row>
    <row r="138" spans="9:9">
      <c r="I138" s="15"/>
    </row>
    <row r="139" spans="9:9">
      <c r="I139" s="12"/>
    </row>
    <row r="140" spans="9:9">
      <c r="I140" s="13"/>
    </row>
    <row r="141" spans="9:9">
      <c r="I141" s="12"/>
    </row>
    <row r="142" spans="9:9">
      <c r="I142" s="13"/>
    </row>
    <row r="143" spans="9:9">
      <c r="I143" s="1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0" orientation="landscape" r:id="rId1"/>
  <headerFooter>
    <oddHeader>Página &amp;P de &amp;F</oddHeader>
    <oddFooter>Página &amp;P</oddFooter>
  </headerFooter>
  <ignoredErrors>
    <ignoredError sqref="G20 G35 G43 G54 G51 G6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6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425" t="s">
        <v>182</v>
      </c>
      <c r="B2" s="426"/>
      <c r="C2" s="426"/>
      <c r="D2" s="426"/>
      <c r="E2" s="426"/>
      <c r="F2" s="426"/>
      <c r="G2" s="426"/>
      <c r="H2" s="426"/>
      <c r="I2" s="426"/>
      <c r="J2" s="426"/>
    </row>
    <row r="3" spans="1:18">
      <c r="B3" s="61"/>
      <c r="C3" s="61"/>
      <c r="D3" s="61"/>
      <c r="E3" s="61"/>
      <c r="F3" s="61"/>
      <c r="G3" s="61"/>
    </row>
    <row r="4" spans="1:18" ht="15">
      <c r="A4" s="98">
        <v>1</v>
      </c>
      <c r="B4" s="70" t="s">
        <v>200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8" s="69" customFormat="1" ht="12.75">
      <c r="A5" s="63"/>
      <c r="B5" s="70"/>
    </row>
    <row r="6" spans="1:18" ht="12.75">
      <c r="A6" s="63">
        <v>2</v>
      </c>
      <c r="B6" s="70" t="s">
        <v>184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7" spans="1:18" ht="12.75">
      <c r="A7" s="63"/>
      <c r="B7" s="67"/>
      <c r="C7" s="68"/>
      <c r="D7" s="68"/>
      <c r="E7" s="68"/>
      <c r="F7" s="68"/>
      <c r="G7" s="68"/>
      <c r="H7" s="68"/>
      <c r="I7" s="68"/>
      <c r="J7" s="68"/>
      <c r="K7" s="68"/>
      <c r="L7" s="65"/>
      <c r="M7" s="65"/>
      <c r="N7" s="65"/>
    </row>
    <row r="8" spans="1:18" ht="15.75" customHeight="1">
      <c r="A8" s="97">
        <v>3</v>
      </c>
      <c r="B8" s="423" t="s">
        <v>185</v>
      </c>
      <c r="C8" s="424"/>
      <c r="D8" s="424"/>
      <c r="E8" s="424"/>
      <c r="F8" s="424"/>
      <c r="G8" s="424"/>
      <c r="H8" s="424"/>
      <c r="I8" s="424"/>
      <c r="J8" s="424"/>
      <c r="K8" s="424"/>
      <c r="L8" s="66"/>
      <c r="M8" s="66"/>
      <c r="N8" s="66"/>
    </row>
    <row r="9" spans="1:18" ht="12.75" customHeight="1">
      <c r="A9" s="63"/>
      <c r="B9" s="67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8" ht="12.75">
      <c r="A10" s="97">
        <v>4</v>
      </c>
      <c r="B10" s="64" t="s">
        <v>186</v>
      </c>
    </row>
    <row r="11" spans="1:18" ht="12.75">
      <c r="A11" s="63"/>
      <c r="B11" s="64" t="s">
        <v>187</v>
      </c>
    </row>
    <row r="12" spans="1:18" ht="12.75">
      <c r="A12" s="63"/>
      <c r="B12" s="62" t="s">
        <v>183</v>
      </c>
    </row>
    <row r="13" spans="1:18" ht="13.5" thickBot="1">
      <c r="A13" s="63"/>
      <c r="B13" s="62"/>
    </row>
    <row r="14" spans="1:18" ht="13.5" thickBot="1">
      <c r="A14" s="72" t="s">
        <v>107</v>
      </c>
      <c r="B14" s="73" t="s">
        <v>51</v>
      </c>
      <c r="C14" s="74"/>
      <c r="D14" s="75"/>
      <c r="E14" s="76"/>
      <c r="F14" s="76"/>
      <c r="G14" s="77"/>
      <c r="H14" s="77"/>
      <c r="I14" s="78">
        <v>0.05</v>
      </c>
      <c r="J14" s="79">
        <v>6</v>
      </c>
    </row>
    <row r="15" spans="1:18" ht="12.75">
      <c r="A15" s="80">
        <v>4.0999999999999996</v>
      </c>
      <c r="B15" s="81" t="s">
        <v>81</v>
      </c>
      <c r="C15" s="80" t="s">
        <v>3</v>
      </c>
      <c r="D15" s="82">
        <v>1</v>
      </c>
      <c r="E15" s="83">
        <v>1</v>
      </c>
      <c r="F15" s="84">
        <f t="shared" ref="F15:F20" si="0">D15*E15</f>
        <v>1</v>
      </c>
      <c r="G15" s="85">
        <v>0.01</v>
      </c>
      <c r="H15" s="86">
        <v>0.01</v>
      </c>
      <c r="I15" s="87"/>
      <c r="J15" s="88"/>
    </row>
    <row r="16" spans="1:18" ht="12.75">
      <c r="A16" s="80">
        <v>4.2</v>
      </c>
      <c r="B16" s="81" t="s">
        <v>80</v>
      </c>
      <c r="C16" s="80" t="s">
        <v>3</v>
      </c>
      <c r="D16" s="82">
        <v>1</v>
      </c>
      <c r="E16" s="83">
        <v>1</v>
      </c>
      <c r="F16" s="84">
        <f t="shared" si="0"/>
        <v>1</v>
      </c>
      <c r="G16" s="85">
        <v>0.01</v>
      </c>
      <c r="H16" s="86">
        <v>0.01</v>
      </c>
      <c r="I16" s="87"/>
      <c r="J16" s="88"/>
    </row>
    <row r="17" spans="1:14" ht="12.75">
      <c r="A17" s="89">
        <v>4.3</v>
      </c>
      <c r="B17" s="90" t="s">
        <v>82</v>
      </c>
      <c r="C17" s="89" t="s">
        <v>3</v>
      </c>
      <c r="D17" s="91">
        <v>1</v>
      </c>
      <c r="E17" s="91">
        <v>1</v>
      </c>
      <c r="F17" s="92">
        <f t="shared" si="0"/>
        <v>1</v>
      </c>
      <c r="G17" s="93">
        <v>0.01</v>
      </c>
      <c r="H17" s="94">
        <v>0.01</v>
      </c>
      <c r="I17" s="95"/>
      <c r="J17" s="96"/>
    </row>
    <row r="18" spans="1:14" ht="12.75">
      <c r="A18" s="89">
        <v>4.4000000000000004</v>
      </c>
      <c r="B18" s="90" t="s">
        <v>84</v>
      </c>
      <c r="C18" s="89" t="s">
        <v>3</v>
      </c>
      <c r="D18" s="91">
        <v>1</v>
      </c>
      <c r="E18" s="91">
        <v>1</v>
      </c>
      <c r="F18" s="92">
        <f t="shared" si="0"/>
        <v>1</v>
      </c>
      <c r="G18" s="93">
        <v>0.01</v>
      </c>
      <c r="H18" s="94">
        <v>0.01</v>
      </c>
      <c r="I18" s="95"/>
      <c r="J18" s="96"/>
    </row>
    <row r="19" spans="1:14" ht="12.75">
      <c r="A19" s="80">
        <v>4.5</v>
      </c>
      <c r="B19" s="81" t="s">
        <v>85</v>
      </c>
      <c r="C19" s="80" t="s">
        <v>3</v>
      </c>
      <c r="D19" s="82">
        <v>1</v>
      </c>
      <c r="E19" s="83">
        <v>1</v>
      </c>
      <c r="F19" s="84">
        <f t="shared" si="0"/>
        <v>1</v>
      </c>
      <c r="G19" s="85">
        <v>0.01</v>
      </c>
      <c r="H19" s="86">
        <v>0.01</v>
      </c>
      <c r="I19" s="87"/>
      <c r="J19" s="88"/>
    </row>
    <row r="20" spans="1:14" ht="12.75">
      <c r="A20" s="80">
        <v>4.5999999999999996</v>
      </c>
      <c r="B20" s="81" t="s">
        <v>83</v>
      </c>
      <c r="C20" s="80" t="s">
        <v>3</v>
      </c>
      <c r="D20" s="82">
        <v>1</v>
      </c>
      <c r="E20" s="83">
        <v>1</v>
      </c>
      <c r="F20" s="84">
        <f t="shared" si="0"/>
        <v>1</v>
      </c>
      <c r="G20" s="85">
        <v>0.01</v>
      </c>
      <c r="H20" s="86">
        <v>0.01</v>
      </c>
      <c r="I20" s="87"/>
      <c r="J20" s="88"/>
    </row>
    <row r="21" spans="1:14" ht="12.75">
      <c r="A21" s="63"/>
      <c r="B21" s="62"/>
    </row>
    <row r="22" spans="1:14" ht="12.75">
      <c r="A22" s="97">
        <v>5</v>
      </c>
      <c r="B22" s="70" t="s">
        <v>188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14" ht="12.75">
      <c r="A23" s="63"/>
      <c r="B23" s="62"/>
    </row>
    <row r="24" spans="1:14" ht="12.75">
      <c r="A24" s="97">
        <v>6</v>
      </c>
      <c r="B24" s="71" t="s">
        <v>189</v>
      </c>
    </row>
    <row r="25" spans="1:14" ht="12.75">
      <c r="A25" s="63"/>
      <c r="B25" s="142" t="s">
        <v>190</v>
      </c>
      <c r="C25" s="143"/>
    </row>
    <row r="26" spans="1:14" ht="12.75">
      <c r="A26" s="63"/>
      <c r="B26" s="64" t="s">
        <v>198</v>
      </c>
    </row>
    <row r="27" spans="1:14" ht="13.5" thickBot="1">
      <c r="A27" s="63"/>
      <c r="B27" s="64" t="s">
        <v>197</v>
      </c>
    </row>
    <row r="28" spans="1:14" ht="13.5" thickBot="1">
      <c r="A28" s="72" t="s">
        <v>137</v>
      </c>
      <c r="B28" s="73" t="s">
        <v>127</v>
      </c>
      <c r="C28" s="74"/>
      <c r="D28" s="75"/>
      <c r="E28" s="76"/>
      <c r="F28" s="76"/>
      <c r="G28" s="77"/>
      <c r="H28" s="77"/>
      <c r="I28" s="78">
        <v>6.4000000000000003E-3</v>
      </c>
      <c r="J28" s="79">
        <f>SUM(F29:F32)</f>
        <v>4</v>
      </c>
    </row>
    <row r="29" spans="1:14" ht="12.75">
      <c r="A29" s="80">
        <v>16.100000000000001</v>
      </c>
      <c r="B29" s="81" t="s">
        <v>140</v>
      </c>
      <c r="C29" s="80" t="s">
        <v>6</v>
      </c>
      <c r="D29" s="82">
        <v>1</v>
      </c>
      <c r="E29" s="83">
        <v>1</v>
      </c>
      <c r="F29" s="84">
        <f>D29*E29</f>
        <v>1</v>
      </c>
      <c r="G29" s="85">
        <v>0.01</v>
      </c>
      <c r="H29" s="86">
        <v>0.01</v>
      </c>
      <c r="I29" s="87"/>
      <c r="J29" s="88"/>
    </row>
    <row r="30" spans="1:14" ht="12.75">
      <c r="A30" s="80">
        <v>16.2</v>
      </c>
      <c r="B30" s="81" t="s">
        <v>194</v>
      </c>
      <c r="C30" s="80" t="s">
        <v>6</v>
      </c>
      <c r="D30" s="82">
        <v>1</v>
      </c>
      <c r="E30" s="83">
        <v>1</v>
      </c>
      <c r="F30" s="84">
        <f>D30*E30</f>
        <v>1</v>
      </c>
      <c r="G30" s="85">
        <v>0.01</v>
      </c>
      <c r="H30" s="86">
        <v>0.01</v>
      </c>
      <c r="I30" s="87"/>
      <c r="J30" s="88"/>
    </row>
    <row r="31" spans="1:14" ht="12.75">
      <c r="A31" s="106" t="s">
        <v>192</v>
      </c>
      <c r="B31" s="105" t="s">
        <v>193</v>
      </c>
      <c r="C31" s="106" t="s">
        <v>6</v>
      </c>
      <c r="D31" s="138">
        <v>1</v>
      </c>
      <c r="E31" s="138">
        <v>1</v>
      </c>
      <c r="F31" s="139">
        <f>D31*E31</f>
        <v>1</v>
      </c>
      <c r="G31" s="140">
        <v>0.01</v>
      </c>
      <c r="H31" s="141">
        <v>0.01</v>
      </c>
      <c r="I31" s="87"/>
      <c r="J31" s="104"/>
    </row>
    <row r="32" spans="1:14" ht="12.75">
      <c r="A32" s="99">
        <v>16.3</v>
      </c>
      <c r="B32" s="100" t="s">
        <v>141</v>
      </c>
      <c r="C32" s="99" t="s">
        <v>6</v>
      </c>
      <c r="D32" s="83">
        <v>1</v>
      </c>
      <c r="E32" s="83">
        <v>1</v>
      </c>
      <c r="F32" s="84">
        <f>D32*E32</f>
        <v>1</v>
      </c>
      <c r="G32" s="101">
        <v>0.01</v>
      </c>
      <c r="H32" s="102">
        <v>0.01</v>
      </c>
      <c r="I32" s="103"/>
      <c r="J32" s="103"/>
    </row>
    <row r="33" spans="1:10" ht="12.75">
      <c r="A33" s="63"/>
      <c r="B33" s="62"/>
    </row>
    <row r="34" spans="1:10" ht="12.75">
      <c r="A34" s="63"/>
      <c r="B34" s="142" t="s">
        <v>191</v>
      </c>
      <c r="C34" s="143"/>
      <c r="D34" s="143"/>
      <c r="E34" s="143"/>
      <c r="F34" s="144"/>
    </row>
    <row r="35" spans="1:10" ht="12.75">
      <c r="A35" s="63"/>
      <c r="B35" s="64" t="s">
        <v>196</v>
      </c>
    </row>
    <row r="36" spans="1:10" ht="13.5" thickBot="1">
      <c r="A36" s="63"/>
      <c r="B36" s="64" t="s">
        <v>199</v>
      </c>
    </row>
    <row r="37" spans="1:10" ht="13.5" thickBot="1">
      <c r="A37" s="111" t="s">
        <v>135</v>
      </c>
      <c r="B37" s="112" t="s">
        <v>34</v>
      </c>
      <c r="C37" s="113"/>
      <c r="D37" s="114"/>
      <c r="E37" s="115"/>
      <c r="F37" s="115"/>
      <c r="G37" s="116"/>
      <c r="H37" s="116"/>
      <c r="I37" s="117">
        <v>2.7799999999999998E-2</v>
      </c>
      <c r="J37" s="107">
        <v>14</v>
      </c>
    </row>
    <row r="38" spans="1:10" ht="12.75">
      <c r="A38" s="118">
        <v>14.1</v>
      </c>
      <c r="B38" s="119" t="s">
        <v>131</v>
      </c>
      <c r="C38" s="120" t="s">
        <v>6</v>
      </c>
      <c r="D38" s="83">
        <v>1</v>
      </c>
      <c r="E38" s="83">
        <v>1</v>
      </c>
      <c r="F38" s="84">
        <f t="shared" ref="F38:F50" si="1">D38*E38</f>
        <v>1</v>
      </c>
      <c r="G38" s="85">
        <v>0.01</v>
      </c>
      <c r="H38" s="86">
        <v>0.01</v>
      </c>
      <c r="I38" s="121"/>
      <c r="J38" s="108"/>
    </row>
    <row r="39" spans="1:10" ht="12.75">
      <c r="A39" s="99">
        <v>14.2</v>
      </c>
      <c r="B39" s="119" t="s">
        <v>132</v>
      </c>
      <c r="C39" s="122" t="s">
        <v>6</v>
      </c>
      <c r="D39" s="83">
        <v>1</v>
      </c>
      <c r="E39" s="83">
        <v>1</v>
      </c>
      <c r="F39" s="84">
        <f t="shared" si="1"/>
        <v>1</v>
      </c>
      <c r="G39" s="85">
        <v>0.01</v>
      </c>
      <c r="H39" s="86">
        <v>0.01</v>
      </c>
      <c r="I39" s="121"/>
      <c r="J39" s="108"/>
    </row>
    <row r="40" spans="1:10" ht="12.75">
      <c r="A40" s="118">
        <v>14.3</v>
      </c>
      <c r="B40" s="119" t="s">
        <v>56</v>
      </c>
      <c r="C40" s="122" t="s">
        <v>6</v>
      </c>
      <c r="D40" s="83">
        <v>1</v>
      </c>
      <c r="E40" s="83">
        <v>1</v>
      </c>
      <c r="F40" s="84">
        <f t="shared" si="1"/>
        <v>1</v>
      </c>
      <c r="G40" s="85">
        <v>0.01</v>
      </c>
      <c r="H40" s="86">
        <v>0.01</v>
      </c>
      <c r="I40" s="121"/>
      <c r="J40" s="108"/>
    </row>
    <row r="41" spans="1:10" ht="12.75">
      <c r="A41" s="99">
        <v>14.4</v>
      </c>
      <c r="B41" s="119" t="s">
        <v>133</v>
      </c>
      <c r="C41" s="122" t="s">
        <v>6</v>
      </c>
      <c r="D41" s="83">
        <v>1</v>
      </c>
      <c r="E41" s="83">
        <v>1</v>
      </c>
      <c r="F41" s="84">
        <f t="shared" si="1"/>
        <v>1</v>
      </c>
      <c r="G41" s="85">
        <v>0.01</v>
      </c>
      <c r="H41" s="86">
        <v>0.01</v>
      </c>
      <c r="I41" s="121"/>
      <c r="J41" s="108"/>
    </row>
    <row r="42" spans="1:10" ht="12.75">
      <c r="A42" s="118">
        <v>14.5</v>
      </c>
      <c r="B42" s="119" t="s">
        <v>57</v>
      </c>
      <c r="C42" s="122" t="s">
        <v>6</v>
      </c>
      <c r="D42" s="83">
        <v>1</v>
      </c>
      <c r="E42" s="83">
        <v>1</v>
      </c>
      <c r="F42" s="84">
        <f t="shared" si="1"/>
        <v>1</v>
      </c>
      <c r="G42" s="85">
        <v>0.01</v>
      </c>
      <c r="H42" s="86">
        <v>0.01</v>
      </c>
      <c r="I42" s="121"/>
      <c r="J42" s="108"/>
    </row>
    <row r="43" spans="1:10" ht="12.75">
      <c r="A43" s="99">
        <v>14.6</v>
      </c>
      <c r="B43" s="119" t="s">
        <v>58</v>
      </c>
      <c r="C43" s="122" t="s">
        <v>6</v>
      </c>
      <c r="D43" s="83">
        <v>1</v>
      </c>
      <c r="E43" s="83">
        <v>1</v>
      </c>
      <c r="F43" s="84">
        <f t="shared" si="1"/>
        <v>1</v>
      </c>
      <c r="G43" s="85">
        <v>0.01</v>
      </c>
      <c r="H43" s="86">
        <v>0.01</v>
      </c>
      <c r="I43" s="121"/>
      <c r="J43" s="108"/>
    </row>
    <row r="44" spans="1:10" ht="12.75">
      <c r="A44" s="118">
        <v>14.7</v>
      </c>
      <c r="B44" s="119" t="s">
        <v>59</v>
      </c>
      <c r="C44" s="122" t="s">
        <v>6</v>
      </c>
      <c r="D44" s="83">
        <v>1</v>
      </c>
      <c r="E44" s="83">
        <v>1</v>
      </c>
      <c r="F44" s="84">
        <f t="shared" si="1"/>
        <v>1</v>
      </c>
      <c r="G44" s="85">
        <v>0.01</v>
      </c>
      <c r="H44" s="86">
        <v>0.01</v>
      </c>
      <c r="I44" s="121"/>
      <c r="J44" s="108"/>
    </row>
    <row r="45" spans="1:10" ht="12.75">
      <c r="A45" s="99">
        <v>14.8</v>
      </c>
      <c r="B45" s="123" t="s">
        <v>134</v>
      </c>
      <c r="C45" s="124" t="s">
        <v>6</v>
      </c>
      <c r="D45" s="125">
        <v>1</v>
      </c>
      <c r="E45" s="83">
        <v>1</v>
      </c>
      <c r="F45" s="84">
        <f t="shared" si="1"/>
        <v>1</v>
      </c>
      <c r="G45" s="85">
        <v>0.01</v>
      </c>
      <c r="H45" s="86">
        <v>0.01</v>
      </c>
      <c r="I45" s="126"/>
      <c r="J45" s="109"/>
    </row>
    <row r="46" spans="1:10" ht="12.75">
      <c r="A46" s="118">
        <v>14.9</v>
      </c>
      <c r="B46" s="127" t="s">
        <v>139</v>
      </c>
      <c r="C46" s="124" t="s">
        <v>1</v>
      </c>
      <c r="D46" s="125">
        <v>1</v>
      </c>
      <c r="E46" s="83">
        <v>1</v>
      </c>
      <c r="F46" s="84">
        <f t="shared" si="1"/>
        <v>1</v>
      </c>
      <c r="G46" s="85">
        <v>0.01</v>
      </c>
      <c r="H46" s="86">
        <v>0.01</v>
      </c>
      <c r="I46" s="128"/>
      <c r="J46" s="110"/>
    </row>
    <row r="47" spans="1:10" ht="12.75">
      <c r="A47" s="129">
        <v>14.1</v>
      </c>
      <c r="B47" s="127" t="s">
        <v>138</v>
      </c>
      <c r="C47" s="122" t="s">
        <v>1</v>
      </c>
      <c r="D47" s="125">
        <v>1</v>
      </c>
      <c r="E47" s="83">
        <v>1</v>
      </c>
      <c r="F47" s="84">
        <f t="shared" si="1"/>
        <v>1</v>
      </c>
      <c r="G47" s="85">
        <v>0.01</v>
      </c>
      <c r="H47" s="86">
        <v>0.01</v>
      </c>
      <c r="I47" s="128"/>
      <c r="J47" s="110"/>
    </row>
    <row r="48" spans="1:10" ht="12.75">
      <c r="A48" s="130">
        <v>14.11</v>
      </c>
      <c r="B48" s="131" t="s">
        <v>151</v>
      </c>
      <c r="C48" s="132" t="s">
        <v>6</v>
      </c>
      <c r="D48" s="83">
        <v>1</v>
      </c>
      <c r="E48" s="83">
        <v>1</v>
      </c>
      <c r="F48" s="84">
        <f t="shared" si="1"/>
        <v>1</v>
      </c>
      <c r="G48" s="85">
        <v>0.01</v>
      </c>
      <c r="H48" s="86">
        <v>0.01</v>
      </c>
      <c r="I48" s="121"/>
      <c r="J48" s="108"/>
    </row>
    <row r="49" spans="1:10" ht="12.75">
      <c r="A49" s="130">
        <v>14.12</v>
      </c>
      <c r="B49" s="131" t="s">
        <v>152</v>
      </c>
      <c r="C49" s="132" t="s">
        <v>6</v>
      </c>
      <c r="D49" s="83">
        <v>1</v>
      </c>
      <c r="E49" s="83">
        <v>1</v>
      </c>
      <c r="F49" s="84">
        <f t="shared" si="1"/>
        <v>1</v>
      </c>
      <c r="G49" s="85">
        <v>0.01</v>
      </c>
      <c r="H49" s="86">
        <v>0.01</v>
      </c>
      <c r="I49" s="121"/>
      <c r="J49" s="108"/>
    </row>
    <row r="50" spans="1:10" ht="12.75">
      <c r="A50" s="133">
        <v>14.13</v>
      </c>
      <c r="B50" s="127" t="s">
        <v>41</v>
      </c>
      <c r="C50" s="122" t="s">
        <v>6</v>
      </c>
      <c r="D50" s="125">
        <v>1</v>
      </c>
      <c r="E50" s="83">
        <v>1</v>
      </c>
      <c r="F50" s="84">
        <f t="shared" si="1"/>
        <v>1</v>
      </c>
      <c r="G50" s="85">
        <v>0.01</v>
      </c>
      <c r="H50" s="86">
        <v>0.01</v>
      </c>
      <c r="I50" s="128"/>
      <c r="J50" s="110"/>
    </row>
    <row r="51" spans="1:10" ht="13.5" thickBot="1">
      <c r="A51" s="134">
        <v>14.15</v>
      </c>
      <c r="B51" s="135" t="s">
        <v>195</v>
      </c>
      <c r="C51" s="136" t="s">
        <v>6</v>
      </c>
      <c r="D51" s="137">
        <v>1</v>
      </c>
      <c r="E51" s="138">
        <v>1</v>
      </c>
      <c r="F51" s="139">
        <f t="shared" ref="F51" si="2">D51*E51</f>
        <v>1</v>
      </c>
      <c r="G51" s="140">
        <v>0.01</v>
      </c>
      <c r="H51" s="141">
        <v>0.01</v>
      </c>
      <c r="I51" s="128"/>
      <c r="J51" s="110"/>
    </row>
    <row r="52" spans="1:10" ht="13.5" thickBot="1">
      <c r="A52" s="111" t="s">
        <v>136</v>
      </c>
      <c r="B52" s="112" t="s">
        <v>144</v>
      </c>
      <c r="C52" s="113"/>
      <c r="D52" s="114"/>
      <c r="E52" s="115"/>
      <c r="F52" s="115"/>
      <c r="G52" s="116"/>
      <c r="H52" s="116"/>
      <c r="I52" s="117">
        <v>7.7999999999999996E-3</v>
      </c>
      <c r="J52" s="10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Flavio Flores</cp:lastModifiedBy>
  <cp:lastPrinted>2021-12-14T14:58:31Z</cp:lastPrinted>
  <dcterms:created xsi:type="dcterms:W3CDTF">2014-12-08T11:34:35Z</dcterms:created>
  <dcterms:modified xsi:type="dcterms:W3CDTF">2021-12-14T14:58:40Z</dcterms:modified>
</cp:coreProperties>
</file>